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C47447E1-2B2C-4DB7-B900-CDB38655F251}" xr6:coauthVersionLast="47" xr6:coauthVersionMax="47" xr10:uidLastSave="{00000000-0000-0000-0000-000000000000}"/>
  <bookViews>
    <workbookView xWindow="-120" yWindow="-120" windowWidth="24240" windowHeight="13140" tabRatio="843" activeTab="1" xr2:uid="{00000000-000D-0000-FFFF-FFFF00000000}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2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externalReferences>
    <externalReference r:id="rId16"/>
  </externalReference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2'!$H$27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" i="1" l="1"/>
  <c r="J10" i="1"/>
  <c r="I10" i="1"/>
  <c r="K9" i="1"/>
  <c r="J9" i="1"/>
  <c r="I9" i="1"/>
  <c r="E5" i="8" l="1"/>
  <c r="J55" i="22" l="1"/>
  <c r="K55" i="22"/>
  <c r="G10" i="1"/>
  <c r="H10" i="1"/>
  <c r="G9" i="1"/>
  <c r="H9" i="1"/>
  <c r="J70" i="5" l="1"/>
  <c r="J69" i="5" s="1"/>
  <c r="K70" i="5"/>
  <c r="K69" i="5" s="1"/>
  <c r="K13" i="5"/>
  <c r="K12" i="5" s="1"/>
  <c r="J13" i="5"/>
  <c r="J12" i="5" s="1"/>
  <c r="H23" i="22"/>
  <c r="I23" i="22"/>
  <c r="J23" i="22"/>
  <c r="K23" i="22"/>
  <c r="L23" i="22"/>
  <c r="J61" i="22"/>
  <c r="K61" i="22"/>
  <c r="L61" i="22"/>
  <c r="I63" i="22"/>
  <c r="J11" i="5" l="1"/>
  <c r="J10" i="5" s="1"/>
  <c r="K11" i="5"/>
  <c r="K10" i="5" s="1"/>
  <c r="H18" i="22"/>
  <c r="H17" i="22" s="1"/>
  <c r="L63" i="22"/>
  <c r="K63" i="22"/>
  <c r="J63" i="22"/>
  <c r="H63" i="22"/>
  <c r="I61" i="22"/>
  <c r="H61" i="22"/>
  <c r="L57" i="22"/>
  <c r="K57" i="22"/>
  <c r="J57" i="22"/>
  <c r="I57" i="22"/>
  <c r="H57" i="22"/>
  <c r="L55" i="22"/>
  <c r="I55" i="22"/>
  <c r="H55" i="22"/>
  <c r="L46" i="22"/>
  <c r="K46" i="22"/>
  <c r="J46" i="22"/>
  <c r="I46" i="22"/>
  <c r="H46" i="22"/>
  <c r="L42" i="22"/>
  <c r="K42" i="22"/>
  <c r="J42" i="22"/>
  <c r="I42" i="22"/>
  <c r="H42" i="22"/>
  <c r="L39" i="22"/>
  <c r="K39" i="22"/>
  <c r="J39" i="22"/>
  <c r="I39" i="22"/>
  <c r="H39" i="22"/>
  <c r="L32" i="22"/>
  <c r="K32" i="22"/>
  <c r="J32" i="22"/>
  <c r="I32" i="22"/>
  <c r="H32" i="22"/>
  <c r="L29" i="22"/>
  <c r="K29" i="22"/>
  <c r="J29" i="22"/>
  <c r="I29" i="22"/>
  <c r="H29" i="22"/>
  <c r="L18" i="22"/>
  <c r="L17" i="22" s="1"/>
  <c r="K18" i="22"/>
  <c r="K17" i="22" s="1"/>
  <c r="J18" i="22"/>
  <c r="J17" i="22" s="1"/>
  <c r="I18" i="22"/>
  <c r="I17" i="22" s="1"/>
  <c r="H8" i="1"/>
  <c r="L8" i="1"/>
  <c r="M8" i="1"/>
  <c r="N8" i="1"/>
  <c r="O8" i="1"/>
  <c r="P8" i="1"/>
  <c r="Q8" i="1"/>
  <c r="G8" i="1"/>
  <c r="L54" i="22" l="1"/>
  <c r="L53" i="22" s="1"/>
  <c r="L52" i="22" s="1"/>
  <c r="L50" i="22" s="1"/>
  <c r="L48" i="22" s="1"/>
  <c r="J54" i="22"/>
  <c r="J53" i="22" s="1"/>
  <c r="J52" i="22" s="1"/>
  <c r="J50" i="22" s="1"/>
  <c r="J48" i="22" s="1"/>
  <c r="K54" i="22"/>
  <c r="K53" i="22" s="1"/>
  <c r="K52" i="22" s="1"/>
  <c r="K50" i="22" s="1"/>
  <c r="K48" i="22" s="1"/>
  <c r="K22" i="22"/>
  <c r="K16" i="22" s="1"/>
  <c r="K15" i="22" s="1"/>
  <c r="K13" i="22" s="1"/>
  <c r="K11" i="22" s="1"/>
  <c r="J22" i="22"/>
  <c r="J16" i="22" s="1"/>
  <c r="J15" i="22" s="1"/>
  <c r="J13" i="22" s="1"/>
  <c r="J11" i="22" s="1"/>
  <c r="L22" i="22"/>
  <c r="L16" i="22" s="1"/>
  <c r="L15" i="22" s="1"/>
  <c r="L13" i="22" s="1"/>
  <c r="L11" i="22" s="1"/>
  <c r="I54" i="22"/>
  <c r="I53" i="22" s="1"/>
  <c r="I52" i="22" s="1"/>
  <c r="I50" i="22" s="1"/>
  <c r="I48" i="22" s="1"/>
  <c r="I22" i="22"/>
  <c r="I16" i="22" s="1"/>
  <c r="I15" i="22" s="1"/>
  <c r="I13" i="22" s="1"/>
  <c r="I11" i="22" s="1"/>
  <c r="H54" i="22"/>
  <c r="H53" i="22" s="1"/>
  <c r="H52" i="22" s="1"/>
  <c r="H50" i="22" s="1"/>
  <c r="H48" i="22" s="1"/>
  <c r="H22" i="22"/>
  <c r="H16" i="22" s="1"/>
  <c r="H15" i="22" s="1"/>
  <c r="H13" i="22" s="1"/>
  <c r="H11" i="22" s="1"/>
  <c r="H9" i="22" s="1"/>
  <c r="N12" i="5" l="1"/>
  <c r="M12" i="5"/>
  <c r="L12" i="5"/>
  <c r="N69" i="5"/>
  <c r="M69" i="5"/>
  <c r="L69" i="5"/>
  <c r="L9" i="22"/>
  <c r="L7" i="22" s="1"/>
  <c r="L6" i="22" s="1"/>
  <c r="J9" i="22"/>
  <c r="J7" i="22" s="1"/>
  <c r="J6" i="22" s="1"/>
  <c r="K9" i="22"/>
  <c r="K7" i="22" s="1"/>
  <c r="K6" i="22" s="1"/>
  <c r="I9" i="22"/>
  <c r="I7" i="22" s="1"/>
  <c r="I6" i="22" s="1"/>
  <c r="H7" i="22"/>
  <c r="H6" i="22" s="1"/>
  <c r="M11" i="5" l="1"/>
  <c r="M10" i="5" s="1"/>
  <c r="I8" i="1"/>
  <c r="K8" i="1"/>
  <c r="J8" i="1"/>
  <c r="N11" i="5"/>
  <c r="N10" i="5" s="1"/>
  <c r="L11" i="5"/>
  <c r="L10" i="5" s="1"/>
  <c r="G17" i="19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AR17" i="19" s="1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L8" i="19"/>
  <c r="AI8" i="19"/>
  <c r="AF8" i="19"/>
  <c r="AC8" i="19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AO17" i="19" l="1"/>
  <c r="K17" i="19"/>
  <c r="Z17" i="19"/>
  <c r="N17" i="19"/>
  <c r="AC17" i="19"/>
  <c r="W17" i="19"/>
  <c r="AF17" i="19"/>
  <c r="AI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F8" i="8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Q7" i="8"/>
  <c r="Q6" i="8"/>
  <c r="Q5" i="8"/>
  <c r="M7" i="8"/>
  <c r="M6" i="8"/>
  <c r="M5" i="8"/>
  <c r="I7" i="8"/>
  <c r="I6" i="8"/>
  <c r="I5" i="8"/>
  <c r="E6" i="8"/>
  <c r="E7" i="8"/>
  <c r="D6" i="7"/>
  <c r="E6" i="7"/>
  <c r="F6" i="7"/>
  <c r="G6" i="7"/>
  <c r="D9" i="7"/>
  <c r="E9" i="7"/>
  <c r="F9" i="7"/>
  <c r="G9" i="7"/>
  <c r="C9" i="7"/>
  <c r="C6" i="7"/>
  <c r="U8" i="8" l="1"/>
  <c r="I8" i="8"/>
  <c r="Q8" i="8"/>
  <c r="E8" i="8"/>
  <c r="M8" i="8"/>
  <c r="D5" i="7"/>
  <c r="F5" i="7"/>
  <c r="G5" i="7"/>
  <c r="E5" i="7"/>
  <c r="C5" i="7"/>
  <c r="E8" i="10" l="1"/>
  <c r="E13" i="10" s="1"/>
  <c r="F8" i="10"/>
  <c r="F13" i="10" s="1"/>
  <c r="E12" i="10" l="1"/>
  <c r="F12" i="10"/>
  <c r="D8" i="10"/>
  <c r="D13" i="10" s="1"/>
  <c r="D12" i="10" l="1"/>
</calcChain>
</file>

<file path=xl/sharedStrings.xml><?xml version="1.0" encoding="utf-8"?>
<sst xmlns="http://schemas.openxmlformats.org/spreadsheetml/2006/main" count="727" uniqueCount="442">
  <si>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</si>
  <si>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</si>
  <si>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</si>
  <si>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</si>
  <si>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</si>
  <si>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</si>
  <si>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</si>
  <si>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</si>
  <si>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</si>
  <si>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</si>
  <si>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</si>
  <si>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</si>
  <si>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</si>
  <si>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</si>
  <si>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</si>
  <si>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</si>
  <si>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</si>
  <si>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</si>
  <si>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</si>
  <si>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</si>
  <si>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</si>
  <si>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</si>
  <si>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</si>
  <si>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</si>
  <si>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</si>
  <si>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</si>
  <si>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</si>
  <si>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</si>
  <si>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</si>
  <si>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</si>
  <si>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</si>
  <si>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</si>
  <si>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</si>
  <si>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</si>
  <si>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</si>
  <si>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</si>
  <si>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</si>
  <si>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</si>
  <si>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</si>
  <si>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</si>
  <si>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</si>
  <si>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</si>
  <si>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</si>
  <si>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</si>
  <si>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</si>
  <si>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</si>
  <si>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</si>
  <si>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</si>
  <si>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</si>
  <si>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</si>
  <si>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</si>
  <si>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</si>
  <si>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</si>
  <si>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</si>
  <si>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</si>
  <si>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</si>
  <si>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</si>
  <si>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</si>
  <si>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</si>
  <si>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</si>
  <si>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</si>
  <si>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</si>
  <si>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</si>
  <si>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</si>
  <si>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</si>
  <si>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</si>
  <si>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</si>
  <si>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</si>
  <si>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</si>
  <si>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</si>
  <si>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</si>
  <si>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</si>
  <si>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</si>
  <si>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</si>
  <si>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</si>
  <si>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</si>
  <si>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</si>
  <si>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</si>
  <si>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</si>
  <si>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</si>
  <si>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</si>
  <si>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</si>
  <si>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</si>
  <si>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</si>
  <si>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</si>
  <si>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</si>
  <si>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</si>
  <si>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</si>
  <si>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</si>
  <si>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</si>
  <si>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</si>
  <si>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</si>
  <si>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</si>
  <si>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</si>
  <si>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</si>
  <si>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</si>
  <si>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</si>
  <si>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</si>
  <si>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</si>
  <si>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</si>
  <si>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</si>
  <si>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</si>
  <si>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</si>
  <si>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</si>
  <si>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</si>
  <si>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</si>
  <si>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</si>
  <si>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</si>
  <si>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</si>
  <si>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</si>
  <si>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</si>
  <si>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</si>
  <si>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</si>
  <si>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</si>
  <si>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</si>
  <si>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</si>
  <si>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</si>
  <si>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</si>
  <si>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</si>
  <si>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</si>
  <si>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</si>
  <si>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</si>
  <si>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</si>
  <si>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</si>
  <si>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</si>
  <si>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</si>
  <si>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</si>
  <si>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</si>
  <si>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</si>
  <si>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</si>
  <si>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</si>
  <si>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</si>
  <si>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</si>
  <si>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</si>
  <si>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</si>
  <si>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</si>
  <si>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</si>
  <si>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</si>
  <si>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</si>
  <si>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</si>
  <si>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</si>
  <si>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</si>
  <si>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</si>
  <si>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</si>
  <si>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</si>
  <si>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</si>
  <si>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</si>
  <si>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</si>
  <si>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</si>
  <si>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</si>
  <si>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</si>
  <si>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</si>
  <si>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</si>
  <si>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</si>
  <si>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</si>
  <si>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</si>
  <si>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</si>
  <si>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</si>
  <si>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Հավելված N 5. Բյուջետային ծրագրերի/միջոցառումների գծով ծախսերը՝ վարչատարածքային բաժանմամբ (ըստ մարզերի)*</t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</si>
  <si>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</si>
  <si>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</si>
  <si>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</si>
  <si>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</si>
  <si>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</si>
  <si>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</si>
  <si>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</si>
  <si>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</si>
  <si>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</si>
  <si>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</si>
  <si>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</si>
  <si>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</si>
  <si>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</si>
  <si>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</si>
  <si>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</si>
  <si>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այդ թվում նոր նախաձեռնությունները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</si>
  <si>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</si>
  <si>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</si>
  <si>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</si>
  <si>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</si>
  <si>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</si>
  <si>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</si>
  <si>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</si>
  <si>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</si>
  <si>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</si>
  <si>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</si>
  <si>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</si>
  <si>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</si>
  <si>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</si>
  <si>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</si>
  <si>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</si>
  <si>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</si>
  <si>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</si>
  <si>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</si>
  <si>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</si>
  <si>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</si>
  <si>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</si>
  <si>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</si>
  <si>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</si>
  <si>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</si>
  <si>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 Դասիչը 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</si>
  <si>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</si>
  <si>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</si>
  <si>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</si>
  <si>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</si>
  <si>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</si>
  <si>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</si>
  <si>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</si>
  <si>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</si>
  <si>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</si>
  <si>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</si>
  <si>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</si>
  <si>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</si>
  <si>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</si>
  <si>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</si>
  <si>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</si>
  <si>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</si>
  <si>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</si>
  <si>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</si>
  <si>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</si>
  <si>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</si>
  <si>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</si>
  <si>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</si>
  <si>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</si>
  <si>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</si>
  <si>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</si>
  <si>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</si>
  <si>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>Հազար  դրամ</t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</si>
  <si>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</si>
  <si>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</si>
  <si>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</si>
  <si>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</si>
  <si>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</si>
  <si>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</si>
  <si>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</si>
  <si>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</si>
  <si>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</si>
  <si>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լրացվում է նոր նախաձեռնությունների ներկայացման փուլում և 2026թ. բյուջետային հայտի ներկայացման փուլում:</t>
  </si>
  <si>
    <t>Սույն հավելվածը լրացվում է 2026թ. բյուջետային հայտի ներկայացման փուլում: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</si>
  <si>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</si>
  <si>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t>Սույն հավելվածը ներկայացվում է բազային բյուջեի և 2026թ. Բյուջետային հայտի ներկայացման փուլերում</t>
  </si>
  <si>
    <t xml:space="preserve">Կոռուպցիայի կանխարգելման հանձնաժողով 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</si>
  <si>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</si>
  <si>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</si>
  <si>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</si>
  <si>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</si>
  <si>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</si>
  <si>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Միջոցառումն իրականացնողի անվանումը` Կոռուպցիայի կանխարգելման հանձնաժողով</t>
  </si>
  <si>
    <t>Պետական մարմինների քանակ, որոնցում վարքագծի կանոնների միասնական կիրառումն ապահովված է, տոկոս</t>
  </si>
  <si>
    <t>Տեղական ինքնակառավարման մարմինների քանակ, որոնցում վարքագծի կանոնների միասնական կիրառումն ապահովված է, տոկոս</t>
  </si>
  <si>
    <t>Բարեվարքության ուսումնասիրության շրջանակներում բժշկական գաղտնիք պարունակող տեղեկությունների ստացմանն ուղղված օրենսդրական փոփոխությունների նախագծի մշակում</t>
  </si>
  <si>
    <t>Պետական և տեղական ինքնակառավարման մարմիններում, պետական և համայնքային մասնակցությամբ կազմակերպություններում կոռուպցիոն ռիսկերի կառավարման համակարգի ներդրմանն ուղղված օրենսդրական նախագծի մշակում</t>
  </si>
  <si>
    <t>Մասնավոր ոլորտում բարեվարքության համակարգի (ներառյալ կոռուպցիոն ռիսկերի կառավարման)ներդրմանն ուղղված օրենսդրական փոփոխությունների նախագծի մշակում</t>
  </si>
  <si>
    <t>Բարեվարքության ուսումնասիրության և գնահատման նոր մեթոդաբանության հաստատում</t>
  </si>
  <si>
    <t>Բարեվարքության ուսումնասիրություն անցնող պաշտոնների խմբերի ընդլայնմանն ուղղված (ներառյալ քաղաքական պաշտոններ, քննիչներ) օրենսդրական փոփոխությունների նախագծի մշակում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</si>
  <si>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մեթոդաբանության հաստատում</t>
  </si>
  <si>
    <t>Ստուգված և վերլուծված հայտարարագրերի քանակ, հատ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</si>
  <si>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առերևույթ խախտումների ուսումնասիրություն, հատ, այդ թվում</t>
  </si>
  <si>
    <t>Դիմումների հիման վրա ուսումնասիրություն, հատ</t>
  </si>
  <si>
    <t>Հրապարակումների հիման վրա ուսումնասիրություն, հատ</t>
  </si>
  <si>
    <t>Օրենքով սահմանված ժամկետում բարեվարքության ուսումնասիրություն և գնահատում, հատ, այդ թվում</t>
  </si>
  <si>
    <t>Դատավորի թեկնածուների բարեվարքության ուսումնասիրություն և գնահատում, տոկոս</t>
  </si>
  <si>
    <t>Դատախազի թեկնածուների բարեվարքության ուսումնասիրություն և գնահատում, տոկոս</t>
  </si>
  <si>
    <t>ԲԴԽ անդամի թեկնածուների բարեվարքության ուսումնասիրություն և գնահատում, տոկոս</t>
  </si>
  <si>
    <t>Հակակոռուպցիոն կոմիտեի քննիչի թեկնածուների բարեվարքության ուսումնասիրություն և գնահատում, տոկոս</t>
  </si>
  <si>
    <t>Հակակոռուպցիոն կոմիտեի օպերատիվ ծառայության թեկնածուների բարեվարքության ուսումնասիրություն և գնահատում, տոկոս</t>
  </si>
  <si>
    <t>Այլ թեկնածուների բարեվարքության ուսումնասիրություն և գնահատում, տոկոս</t>
  </si>
  <si>
    <t>Օրենքով սահմանված ժամկետում կուսակցությունների ֆինանսական գործունեության վերահսկողության ապահովում, կուսակցությունների քանակ, տոկոս</t>
  </si>
  <si>
    <t>Կուսակցության ղեկավար կազմի հայտարարագրերի վերլուծություն, տոկոս</t>
  </si>
  <si>
    <t>Կուսակցությունների հաշվետվությունների ստուգում, հատ</t>
  </si>
  <si>
    <t>Կուսակցությունների ֆինանսական աուդիտ, հատ</t>
  </si>
  <si>
    <t>Հանձնաժողովի կողմից համապատասխան վարույթների իրականացման ապահովում, այդ թվում</t>
  </si>
  <si>
    <t>0</t>
  </si>
  <si>
    <t>100</t>
  </si>
  <si>
    <t>1</t>
  </si>
  <si>
    <t>3785</t>
  </si>
  <si>
    <t>119</t>
  </si>
  <si>
    <t>108</t>
  </si>
  <si>
    <t>40</t>
  </si>
  <si>
    <t>68.7</t>
  </si>
  <si>
    <t>59.8</t>
  </si>
  <si>
    <t>90.4</t>
  </si>
  <si>
    <t>80</t>
  </si>
  <si>
    <t>51.6</t>
  </si>
  <si>
    <t>88</t>
  </si>
  <si>
    <t>42.8</t>
  </si>
  <si>
    <t>13</t>
  </si>
  <si>
    <t>16</t>
  </si>
  <si>
    <t>98.6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</si>
  <si>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</si>
  <si>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1181-11002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</si>
  <si>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</si>
  <si>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Հանրակրթական համակարգում ներդրման  նպատակով մշակված առարկայական ծրագրերի քանակ, հատ</t>
  </si>
  <si>
    <t>Բարձրագույն կրթական համակարգում ներդրման նպատակով բարեվարքության և կոռուպցիայի կանխարգելմանն ուղղված մշակված առարկայական ծրագրերի քանակ, հատ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</si>
  <si>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մշակված ուղեցույցների քանակ, հատ</t>
  </si>
  <si>
    <t>Քաղաքացիական ծառայողների շարունակական վերապատրաստման նպատակով կրթական թվային հարթակի ներդնում, հատ</t>
  </si>
  <si>
    <t>Բարեվարքության կազմակերպիչերի վերապատրաստումներ, մասնակիցների քանակ</t>
  </si>
  <si>
    <t>Օրենսդիր, գործադիր և դատական իշխանության ներկայացուցիչների վարքագծի կանոնների, այդ թվում անհամատեղելիության պահանջների, շահերի բախման, այլ սահմանափակումների և վարքագծի կանոնների վերաբերյալ վերապատրաստումներ, մասնակիցների քանակ</t>
  </si>
  <si>
    <t>Ուսուցիչների վերապատրաստումներ, մասնակիցների քանակ</t>
  </si>
  <si>
    <t>Դպրոցահասակ երեխաներ ունեցող ծնողների վերապատրաստումներ, մասնակիցների քանակ</t>
  </si>
  <si>
    <t>Քաղաքացիական հասարակության ներկայացուցիչների համար կազմակերպված վերապատրաստումներ, մասնակիցների քանա</t>
  </si>
  <si>
    <t>ԶԼՄ ներակայացուցիչների վերապատրաստումներ, մասնակիցների քանակ</t>
  </si>
  <si>
    <t>Հանրային ծառայողների վերապատրաստումներ, մասնակիցների քանակ</t>
  </si>
  <si>
    <t>Օրենսդիր, գործադիր և դատական իշխանության ներկայացուցիչների անհամատեղելիության պահանջների, շահերի բախման, այլ սահմանափակումների և վարքագծի կանոնների պահպնաման մշտադիտարկման հիման վրա կազմված բարեվարքության վիճակի գնահատման զեկույց</t>
  </si>
  <si>
    <t>Հանձնաժողովի տարեկան հաղորդում</t>
  </si>
  <si>
    <t>Հանձնաժողովի՛ cpcarmenia.am նոր կայքի վերակառուցում և սպասարկում</t>
  </si>
  <si>
    <t>Հանձնաժողովի գործունեությանը, կոռուպցիայի կանխարգելմանն ու բարեվարքությանն առնչվող տեսահոլովակների պատրաստում և հեռարձակում, հոլովակների քանակ</t>
  </si>
  <si>
    <t>Միջազգային համաժողովների քանակ, այդ թվում "կոռուպցիայի կանխարգելման համակարգը Հայաստանում "  և "Բարեվարքության համակարգը Հայաստանում", հատ</t>
  </si>
  <si>
    <t>Կոռուպցիայի դեմ պայքարի միջազգային օր տոնակատարություն, մասնակիցների քանակ</t>
  </si>
  <si>
    <t>Խորհրդատվությունների տրամադրում, քանակ, տոկոս</t>
  </si>
  <si>
    <t>6</t>
  </si>
  <si>
    <t>190</t>
  </si>
  <si>
    <t>126</t>
  </si>
  <si>
    <t>21</t>
  </si>
  <si>
    <t>23</t>
  </si>
  <si>
    <t>77</t>
  </si>
  <si>
    <t>11</t>
  </si>
  <si>
    <t>3</t>
  </si>
  <si>
    <t>117</t>
  </si>
  <si>
    <t>Հանրային պաշտոն զբաղեցնող անձանց անհամատեղելիության պահանջների մշտադիտարկման արդյունքներով ամփոփիչ զեկույց՛ ըստ պաշտոնների խմբերի առաջնահերթության, հատ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</si>
  <si>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զեկույց՛ ըստ սահմանած առաջնահերթության, հատ</t>
  </si>
  <si>
    <t>Կոռուպցիայի կանխարգելման հիմնական գործիքները, այդ թվում՛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</si>
  <si>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հայտարարագրեր՛ ըստ անձանց քանակի</t>
  </si>
  <si>
    <t>Պաշտոնատար անձանց կողմից չներկայացված հայտարարագրերի քանակի նվազում, տոկոս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</si>
  <si>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ապահովում՛ ըստ դեպքերի քանակի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</si>
  <si>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</si>
  <si>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</si>
  <si>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Կանխարգելման էլեկտրոնային համակարգի կատարելագործում, թվայնացված գործառույթների քանակ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</si>
  <si>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</si>
  <si>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 xml:space="preserve"> 1</t>
  </si>
  <si>
    <t xml:space="preserve"> 5</t>
  </si>
  <si>
    <t xml:space="preserve"> 200</t>
  </si>
  <si>
    <t xml:space="preserve"> 10</t>
  </si>
  <si>
    <t xml:space="preserve"> 100</t>
  </si>
  <si>
    <t xml:space="preserve"> 20</t>
  </si>
  <si>
    <t xml:space="preserve"> 4</t>
  </si>
  <si>
    <t xml:space="preserve"> 95</t>
  </si>
  <si>
    <t xml:space="preserve">  ԲԳԿ-ի գծով հաստատված բյուջեի նկատմամբ կատարման տոկոսը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</si>
  <si>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</si>
  <si>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</si>
  <si>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</si>
  <si>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</si>
  <si>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 xml:space="preserve"> 50</t>
  </si>
  <si>
    <t xml:space="preserve"> 140</t>
  </si>
  <si>
    <t xml:space="preserve"> 80</t>
  </si>
  <si>
    <t xml:space="preserve"> 30</t>
  </si>
  <si>
    <t xml:space="preserve"> 40</t>
  </si>
  <si>
    <r>
      <t xml:space="preserve">Պետական մարմնի անվանումը  - </t>
    </r>
    <r>
      <rPr>
        <b/>
        <sz val="12"/>
        <color theme="1"/>
        <rFont val="Calibri"/>
        <family val="2"/>
        <scheme val="minor"/>
      </rPr>
      <t>Կոռուպցիայի կանխարգելման հանձնաժողով</t>
    </r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</si>
  <si>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</si>
  <si>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</si>
  <si>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</si>
  <si>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</si>
  <si>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</si>
  <si>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</si>
  <si>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</si>
  <si>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</si>
  <si>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</si>
  <si>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</si>
  <si>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</si>
  <si>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</si>
  <si>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</si>
  <si>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</si>
  <si>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</si>
  <si>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</si>
  <si>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</si>
  <si>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>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</si>
  <si>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</si>
  <si>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</si>
  <si>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</si>
  <si>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</si>
  <si>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</si>
  <si>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</si>
  <si>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</si>
  <si>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</si>
  <si>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</si>
  <si>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</si>
  <si>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</si>
  <si>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Կոռուպցիայի կանխարգելման հանձնաժողով</t>
  </si>
  <si>
    <t xml:space="preserve"> այդ թվում`</t>
  </si>
  <si>
    <t xml:space="preserve"> Կոռուպցիայի կանխարգելման համակարգի զարգացման ապահովում</t>
  </si>
  <si>
    <t>01</t>
  </si>
  <si>
    <t>06</t>
  </si>
  <si>
    <t xml:space="preserve"> Կոռուպցիայի կանխարգելում և բարեվարքության համակարգի զարգացում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</si>
  <si>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</si>
  <si>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</si>
  <si>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</si>
  <si>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</si>
  <si>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>09</t>
  </si>
  <si>
    <t>05</t>
  </si>
  <si>
    <t>02</t>
  </si>
  <si>
    <t xml:space="preserve"> 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</si>
  <si>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 xml:space="preserve"> - Վարչական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</si>
  <si>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</si>
  <si>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</si>
  <si>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>Կոռուպցիայի կանխարգելման և բարեվարքության միասնական համակարգի արդյունավետ կիրառման ապահովում</t>
  </si>
  <si>
    <t xml:space="preserve"> Âñ³Ýë÷³ñ»ÝëÇ ÇÝÃ»ñÝ»ßÝÉ ÏáéáõåóÇ³ÛÇ ÁÝÏ³ÉÙ³Ý Ñ³ÙաÃíÇ µ³ñÓñ³óáõÙ                                   </t>
  </si>
  <si>
    <t>´³ÅÇÝ 5  Æð²ìàôÜø ºì ²ð¸²ð²¸²îàôÂÚàôÜ
5.5 ÎàèàôäòÆ²ÚÆ ¸ºØ ä²Úø²ð</t>
  </si>
  <si>
    <t xml:space="preserve"> Î¼Ü 16.5 ¾³å»ë Ïñ×³ï»É ÏáéáõåóÇ³Ý ¨ Ï³ß³é³Ï»ñáõÃÛáõÝÁ Çñ»Ýó µáÉáñ Ó¨»ñáí </t>
  </si>
  <si>
    <t>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«Հակակոռուպցիոն բարեփոխումները Հայաստանում» խորագրով մոնիթորինգի զեկույցի արդյունք</t>
  </si>
  <si>
    <t>2023 թվական</t>
  </si>
  <si>
    <t xml:space="preserve"> 20 միավորի աճ 2023թվականի նկատմամաբ</t>
  </si>
  <si>
    <t>ոչ</t>
  </si>
  <si>
    <t>Կոռուպցիայի կանխարգելման հանձնաժողով</t>
  </si>
  <si>
    <t xml:space="preserve"> -Արտագերատեսչական ծախսեր</t>
  </si>
  <si>
    <t>Պետական և տեղական ինքնակառավարման մարմիններում, դրանց մասնակցությամբ կազմակերպություններում իրականացված կոռուպցիոն ռիսկերի ներքին գնահատումների արդյունքներն ամփոփող զեկույց, հատ</t>
  </si>
  <si>
    <t>Գործարար բարեվարքության և կոռուպցիոն ռիսկերի կառավարման վերաբերյալ վերապատրաստումներ, մասնակիցների քանակ</t>
  </si>
  <si>
    <t>Վարչական իրավախախտումների վերաբերյալ ՀՀ օրենսգրքով սահմանված՛ հայտարարագրմանն առնչվող  իրավախախտումների վերաբերյալ վարույթ, տոկոս</t>
  </si>
  <si>
    <t>Հանրային ծառայության մասի օրենքով սահմանված անհամատեղելիության պահանջների, այլ սահմանափակումների, վարքագծի կանոնների խախտումների վերաբերյալ վարույթ՝ տոկոս</t>
  </si>
  <si>
    <t>Հայաստանի Հանրապետության դատական օրենսգիրք սահմանադրական օրենքով նախատեսված` Հանձնաժողովի կողմից հարուցվող կարգապահական վարույթ, տոկոս</t>
  </si>
  <si>
    <t>Կուսակցությունների մասին ՀՀ Սահմանադրական օրենքից բխող վարույթներ՝ տոկոս</t>
  </si>
  <si>
    <t>Միջին մասնագիտական և բարձրագույն կրթության համակարգերում դասախոսական կազմերի վերապատրաստումների իրականացում, մասնակիցների քանակ</t>
  </si>
  <si>
    <t>Իրազեկման հանդիպումներ ուսանողների և ավագ դպրոցի աշակերտների հետ, մասնակիցների քանակ</t>
  </si>
  <si>
    <t xml:space="preserve">  Ուսուցիչների և դպրոցահասակ երեխաներ ունեցող ծնողների վերապատրաստումներ, մասնակիցների քանակ 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</si>
  <si>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իրականացման ապահովում</t>
  </si>
  <si>
    <t>Ապահովել բարեվարքության և կոռուպցիայի կանխարգելման համակարգի կատարելագործումը, հանրային իրազեկվածությունը, շարունակական կրթությունը, հանձնաժողովի կարողությունների զարգացումը և կոռուպցիայի կանխարգելման հաշվետվողականությունը, ինչպես նաև կոռուպցիայի կանխարգելման մեխանիզմների թվայնացում:</t>
  </si>
  <si>
    <t>Կոռուպցիայի կանխարգելման հանձնաժողովի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</si>
  <si>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 xml:space="preserve">Ձևավորել կոռուպցիայի դեմ պայքարի և կանխարգելման արդյունավետ կիրառմանն անհրաժեշտ կրթական դիսցիպլիններ, դրանք ներդնել կրթության համակարգ և ապահովել հակակոռուպցիոն մասնագիտացված կրթություն: </t>
  </si>
  <si>
    <t>2025թ. (հաստատ ված բյուջե)</t>
  </si>
  <si>
    <t>Միջոցա ռում</t>
  </si>
  <si>
    <t>Հանձնաժողովի լիազորությունների իրականացման շրջանակներում հայտնի դարձած անհամատեղելիության պահանջների, շահերի բախման, այլ սահմանափակումների և վարքագծի կանոնների առերևույթ խախտումների ուսումնասիրություն սեփական նախաձեռնությամբ, հատ</t>
  </si>
  <si>
    <t>Երևան</t>
  </si>
  <si>
    <t>Հանրային ծառայության տեսակներ, որոնցում վարքագծի կանոնների միասնական կիրառումն ապահովված է, քանակ</t>
  </si>
  <si>
    <t>Հայտարարագրերի վերլուծության նպատակով ռիսկային ցուցիչների հաստատում, որոշում</t>
  </si>
  <si>
    <t>Հանրային պաշտոն զբաղեցնող անձանց անհամատեղելիության պահանջների պահպանման մշտադիտարկման արդյունքներով ամփոփիչ զեկույց՝ ըստ Հանձնաժողովի սահմանած առաջնահերթությունների, քանակ</t>
  </si>
  <si>
    <t>Օրենքով սահմանված հիմքերի առկայության պարագայում հայտարարագրերի վերլուծություն, քանակ</t>
  </si>
  <si>
    <t>Հանրային պաշտոն զբաղեցնող անձանց անհամատեղելիության պահանջների, շահերի բախման, այլ սահմանափակումների և վարքագծի կանոնների առերևույթ խախտումների ուսումնասիրություն, քանակ</t>
  </si>
  <si>
    <t>Ներկայացված բարեվարքության հարցաթերթիկների հիման վրա բարեվարքության ուսումնասիրություն և գնահատում, տոկոս</t>
  </si>
  <si>
    <t>Օրենքով սահմանված ժամկետում պետական ֆինանսավորում ստացող կուսակցությունների ստուգում, տոկոս</t>
  </si>
  <si>
    <t>Օրենքով սահմանված կարգով կուսակցությունների աուդիտի կազմակերպում, տոկոս</t>
  </si>
  <si>
    <t>Հանձնաժողովի կողմից իրականացվող վարույթներով կայացված ակտերը դատական կարգով բեկանման դեպքերի տեսակարար կշռի նվազում ակտերի ընդհանուր թվի նկատմամբ, տոկոս</t>
  </si>
  <si>
    <t>Բարեվարքության հարցերով կազմակերպիչերի վերապատրաստումներ, մասնակիցների քանակ</t>
  </si>
  <si>
    <t>Հանրային ծառայողների և հանրային պաշտոն զբաղեցնող անձանց վերապատրաստում վարքագծի կանոնների, անհամատեղելիության պահանջների, շահերի բախման, այլ սահմանափակումների վերաբերյալ, մասնակիցների քանակ</t>
  </si>
  <si>
    <t xml:space="preserve">Բարեվարքության համակարգի վիճակի վերաբերյալ հաղորդումը </t>
  </si>
  <si>
    <t xml:space="preserve">Անվա նումը </t>
  </si>
  <si>
    <t xml:space="preserve">Նկարագրութ յունը </t>
  </si>
  <si>
    <r>
      <t>ՄԱՍ 4. ՊԵՏԱԿԱՆ ՄԱՐՄՆԻ ԳԾՈՎ ԱՐԴՅՈՒՆՔԱՅԻՆ (ԿԱՏԱՐՈՂԱԿԱՆ) ՑՈՒՑԱՆԻՇՆԵՐԸ</t>
    </r>
    <r>
      <rPr>
        <vertAlign val="superscript"/>
        <sz val="9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</si>
  <si>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rFont val="GHEA Grapalat"/>
        <family val="3"/>
      </rPr>
      <t>22</t>
    </r>
  </si>
  <si>
    <t>Արտարժույթի փոխարժեքի տատանում</t>
  </si>
  <si>
    <t>միջին</t>
  </si>
  <si>
    <t>Տնտեսված գումարի ներառում</t>
  </si>
  <si>
    <t>Ապրանքների և ծառայությունների մատուցման գնային աճ</t>
  </si>
  <si>
    <t xml:space="preserve">միջին </t>
  </si>
  <si>
    <t>Կոռուպցիայի կանխարգելման համակարգի զարգացում, հանրային հատվածում բարեվարքության կառուցակարգերի ներդրում և խթանում, հանրային իրազեկվածության բարձրացում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</si>
</sst>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_(* #,##0.0_);_(* \(#,##0.0\);_(* &quot;-&quot;??_);_(@_)"/>
    <numFmt numFmtId="167" formatCode="0.0"/>
  </numFmts>
  <fonts count="8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sz val="11"/>
      <color rgb="FF9C570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color theme="1"/>
      <name val="GHEA Grapalat"/>
      <family val="3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i/>
      <sz val="12"/>
      <color theme="1"/>
      <name val="Arial Armenian"/>
      <family val="2"/>
    </font>
    <font>
      <i/>
      <sz val="10"/>
      <color theme="1"/>
      <name val="GHEA Grapalat"/>
      <family val="3"/>
    </font>
    <font>
      <i/>
      <sz val="10"/>
      <color rgb="FF000000"/>
      <name val="GHEA Grapalat"/>
      <family val="3"/>
    </font>
    <font>
      <i/>
      <sz val="8"/>
      <name val="GHEA Grapalat"/>
      <family val="2"/>
    </font>
    <font>
      <b/>
      <sz val="8"/>
      <name val="GHEA Grapalat"/>
      <family val="3"/>
    </font>
    <font>
      <b/>
      <vertAlign val="superscript"/>
      <sz val="9"/>
      <name val="GHEA Grapalat"/>
      <family val="3"/>
    </font>
    <font>
      <sz val="11"/>
      <color theme="1"/>
      <name val="Arial Armenian"/>
      <family val="2"/>
    </font>
  </fonts>
  <fills count="4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EF2CB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3">
    <xf numFmtId="0" fontId="0" fillId="0" borderId="0"/>
    <xf numFmtId="0" fontId="24" fillId="0" borderId="0"/>
    <xf numFmtId="0" fontId="25" fillId="17" borderId="33" applyNumberFormat="0" applyFont="0" applyAlignment="0" applyProtection="0"/>
    <xf numFmtId="0" fontId="28" fillId="0" borderId="0">
      <alignment horizontal="left" vertical="top" wrapText="1"/>
    </xf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43" fillId="41" borderId="0" applyNumberFormat="0" applyBorder="0" applyAlignment="0" applyProtection="0"/>
    <xf numFmtId="164" fontId="28" fillId="0" borderId="0" applyFill="0" applyBorder="0" applyProtection="0">
      <alignment horizontal="right" vertical="top"/>
    </xf>
    <xf numFmtId="0" fontId="25" fillId="17" borderId="33" applyNumberFormat="0" applyFont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43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5" fillId="0" borderId="0" applyFill="0" applyBorder="0" applyProtection="0">
      <alignment horizontal="right" vertical="top"/>
    </xf>
    <xf numFmtId="43" fontId="5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6" applyNumberFormat="0" applyFill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2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75" fillId="13" borderId="0" applyNumberFormat="0" applyBorder="0" applyAlignment="0" applyProtection="0"/>
    <xf numFmtId="0" fontId="36" fillId="14" borderId="29" applyNumberFormat="0" applyAlignment="0" applyProtection="0"/>
    <xf numFmtId="0" fontId="37" fillId="15" borderId="30" applyNumberFormat="0" applyAlignment="0" applyProtection="0"/>
    <xf numFmtId="0" fontId="38" fillId="15" borderId="29" applyNumberFormat="0" applyAlignment="0" applyProtection="0"/>
    <xf numFmtId="0" fontId="39" fillId="0" borderId="31" applyNumberFormat="0" applyFill="0" applyAlignment="0" applyProtection="0"/>
    <xf numFmtId="0" fontId="40" fillId="16" borderId="32" applyNumberFormat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34" applyNumberFormat="0" applyFill="0" applyAlignment="0" applyProtection="0"/>
    <xf numFmtId="0" fontId="43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43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43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43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43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164" fontId="84" fillId="0" borderId="0" applyFill="0" applyBorder="0" applyProtection="0">
      <alignment horizontal="right" vertical="top"/>
    </xf>
  </cellStyleXfs>
  <cellXfs count="360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6" borderId="7" xfId="0" applyFont="1" applyFill="1" applyBorder="1" applyAlignment="1">
      <alignment vertical="center" textRotation="90" wrapText="1"/>
    </xf>
    <xf numFmtId="0" fontId="7" fillId="9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1" fillId="0" borderId="0" xfId="0" applyFont="1"/>
    <xf numFmtId="0" fontId="22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/>
    <xf numFmtId="0" fontId="23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6" fillId="0" borderId="0" xfId="0" applyFont="1"/>
    <xf numFmtId="0" fontId="27" fillId="0" borderId="0" xfId="0" applyFont="1"/>
    <xf numFmtId="0" fontId="0" fillId="0" borderId="0" xfId="0" applyAlignment="1"/>
    <xf numFmtId="0" fontId="0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/>
    <xf numFmtId="0" fontId="46" fillId="0" borderId="0" xfId="0" applyFont="1"/>
    <xf numFmtId="0" fontId="47" fillId="0" borderId="0" xfId="0" applyFont="1" applyAlignment="1">
      <alignment vertical="center"/>
    </xf>
    <xf numFmtId="0" fontId="45" fillId="0" borderId="0" xfId="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0" fillId="0" borderId="0" xfId="0" applyFont="1"/>
    <xf numFmtId="49" fontId="48" fillId="2" borderId="18" xfId="0" applyNumberFormat="1" applyFont="1" applyFill="1" applyBorder="1" applyAlignment="1">
      <alignment horizontal="center" vertical="center" wrapText="1"/>
    </xf>
    <xf numFmtId="49" fontId="48" fillId="2" borderId="1" xfId="0" applyNumberFormat="1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vertical="center" textRotation="90" wrapText="1"/>
    </xf>
    <xf numFmtId="0" fontId="4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left" vertical="center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16" fontId="0" fillId="0" borderId="0" xfId="0" applyNumberFormat="1"/>
    <xf numFmtId="0" fontId="52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 applyFill="1"/>
    <xf numFmtId="1" fontId="52" fillId="0" borderId="0" xfId="0" applyNumberFormat="1" applyFont="1" applyFill="1" applyAlignment="1" applyProtection="1">
      <alignment horizontal="center" vertical="center"/>
      <protection locked="0"/>
    </xf>
    <xf numFmtId="166" fontId="11" fillId="0" borderId="0" xfId="59" applyNumberFormat="1" applyFont="1" applyFill="1" applyAlignment="1" applyProtection="1">
      <alignment horizontal="left" vertical="center" wrapText="1"/>
    </xf>
    <xf numFmtId="166" fontId="11" fillId="0" borderId="0" xfId="59" applyNumberFormat="1" applyFont="1" applyFill="1" applyAlignment="1" applyProtection="1">
      <alignment horizontal="center" vertic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166" fontId="11" fillId="0" borderId="0" xfId="59" applyNumberFormat="1" applyFont="1" applyFill="1" applyAlignment="1" applyProtection="1">
      <alignment horizontal="left" vertical="center"/>
    </xf>
    <xf numFmtId="166" fontId="11" fillId="0" borderId="0" xfId="59" applyNumberFormat="1" applyFont="1" applyFill="1" applyAlignment="1" applyProtection="1">
      <alignment horizontal="center"/>
    </xf>
    <xf numFmtId="43" fontId="11" fillId="0" borderId="0" xfId="59" applyFont="1" applyFill="1" applyAlignment="1" applyProtection="1">
      <alignment horizontal="left"/>
    </xf>
    <xf numFmtId="43" fontId="56" fillId="0" borderId="0" xfId="59" applyFont="1" applyFill="1" applyAlignment="1" applyProtection="1">
      <alignment vertical="center"/>
    </xf>
    <xf numFmtId="166" fontId="11" fillId="0" borderId="0" xfId="59" applyNumberFormat="1" applyFont="1" applyFill="1" applyAlignment="1" applyProtection="1">
      <alignment vertical="center" wrapText="1"/>
    </xf>
    <xf numFmtId="43" fontId="52" fillId="0" borderId="0" xfId="59" applyFont="1" applyFill="1" applyAlignment="1" applyProtection="1">
      <alignment vertical="center"/>
    </xf>
    <xf numFmtId="0" fontId="52" fillId="0" borderId="0" xfId="0" applyFont="1" applyFill="1" applyAlignment="1">
      <alignment horizontal="left"/>
    </xf>
    <xf numFmtId="0" fontId="53" fillId="0" borderId="0" xfId="0" applyFont="1" applyFill="1"/>
    <xf numFmtId="0" fontId="58" fillId="0" borderId="0" xfId="0" applyFont="1" applyFill="1" applyAlignment="1">
      <alignment horizontal="left" vertical="center"/>
    </xf>
    <xf numFmtId="166" fontId="58" fillId="0" borderId="0" xfId="59" applyNumberFormat="1" applyFont="1" applyFill="1" applyAlignment="1" applyProtection="1">
      <alignment horizontal="left" vertical="center"/>
    </xf>
    <xf numFmtId="166" fontId="58" fillId="0" borderId="0" xfId="59" applyNumberFormat="1" applyFont="1" applyFill="1" applyAlignment="1" applyProtection="1">
      <alignment horizontal="left"/>
    </xf>
    <xf numFmtId="43" fontId="58" fillId="0" borderId="0" xfId="59" applyFont="1" applyFill="1" applyAlignment="1" applyProtection="1">
      <alignment horizontal="left"/>
    </xf>
    <xf numFmtId="43" fontId="57" fillId="0" borderId="0" xfId="59" applyFont="1" applyFill="1" applyAlignment="1" applyProtection="1">
      <alignment horizontal="left" vertical="center"/>
    </xf>
    <xf numFmtId="0" fontId="53" fillId="0" borderId="0" xfId="0" applyFont="1" applyFill="1" applyAlignment="1">
      <alignment horizontal="left"/>
    </xf>
    <xf numFmtId="1" fontId="52" fillId="43" borderId="7" xfId="0" applyNumberFormat="1" applyFont="1" applyFill="1" applyBorder="1" applyAlignment="1" applyProtection="1">
      <alignment horizontal="center" vertical="center" wrapText="1"/>
      <protection locked="0"/>
    </xf>
    <xf numFmtId="0" fontId="52" fillId="43" borderId="7" xfId="0" applyFont="1" applyFill="1" applyBorder="1" applyAlignment="1" applyProtection="1">
      <alignment horizontal="center" vertical="center" wrapText="1"/>
      <protection locked="0"/>
    </xf>
    <xf numFmtId="0" fontId="11" fillId="43" borderId="7" xfId="0" applyFont="1" applyFill="1" applyBorder="1" applyAlignment="1">
      <alignment horizontal="center" vertical="center" wrapText="1"/>
    </xf>
    <xf numFmtId="43" fontId="11" fillId="43" borderId="7" xfId="0" applyNumberFormat="1" applyFont="1" applyFill="1" applyBorder="1" applyAlignment="1">
      <alignment horizontal="center" vertical="center" wrapText="1"/>
    </xf>
    <xf numFmtId="43" fontId="56" fillId="43" borderId="7" xfId="0" applyNumberFormat="1" applyFont="1" applyFill="1" applyBorder="1" applyAlignment="1">
      <alignment horizontal="center" vertical="center" wrapText="1"/>
    </xf>
    <xf numFmtId="43" fontId="11" fillId="43" borderId="1" xfId="0" applyNumberFormat="1" applyFont="1" applyFill="1" applyBorder="1" applyAlignment="1">
      <alignment horizontal="center" vertical="center" wrapText="1"/>
    </xf>
    <xf numFmtId="0" fontId="62" fillId="0" borderId="0" xfId="0" applyFont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63" fillId="0" borderId="0" xfId="0" applyFont="1" applyBorder="1" applyAlignment="1">
      <alignment vertical="top" wrapText="1"/>
    </xf>
    <xf numFmtId="0" fontId="21" fillId="0" borderId="0" xfId="0" applyFont="1" applyBorder="1" applyAlignment="1"/>
    <xf numFmtId="0" fontId="22" fillId="0" borderId="0" xfId="0" applyFont="1" applyBorder="1" applyAlignment="1"/>
    <xf numFmtId="0" fontId="22" fillId="0" borderId="0" xfId="0" applyFont="1" applyBorder="1" applyAlignment="1">
      <alignment horizontal="left"/>
    </xf>
    <xf numFmtId="0" fontId="61" fillId="0" borderId="0" xfId="0" applyFont="1" applyBorder="1" applyAlignment="1">
      <alignment wrapText="1"/>
    </xf>
    <xf numFmtId="0" fontId="21" fillId="0" borderId="0" xfId="0" applyFont="1" applyBorder="1" applyAlignment="1">
      <alignment horizontal="left"/>
    </xf>
    <xf numFmtId="0" fontId="62" fillId="0" borderId="0" xfId="0" applyFont="1" applyBorder="1" applyAlignment="1">
      <alignment vertical="center"/>
    </xf>
    <xf numFmtId="0" fontId="64" fillId="0" borderId="0" xfId="0" applyFont="1" applyBorder="1" applyAlignment="1">
      <alignment vertical="center" wrapText="1"/>
    </xf>
    <xf numFmtId="0" fontId="21" fillId="0" borderId="0" xfId="0" applyFont="1" applyBorder="1"/>
    <xf numFmtId="0" fontId="62" fillId="0" borderId="0" xfId="0" applyFont="1" applyAlignment="1">
      <alignment horizontal="left" vertical="center" wrapText="1"/>
    </xf>
    <xf numFmtId="0" fontId="62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5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5" fillId="5" borderId="18" xfId="0" applyFont="1" applyFill="1" applyBorder="1" applyAlignment="1">
      <alignment horizontal="center" vertical="center" wrapText="1"/>
    </xf>
    <xf numFmtId="166" fontId="60" fillId="0" borderId="0" xfId="59" applyNumberFormat="1" applyFont="1" applyFill="1" applyAlignment="1" applyProtection="1">
      <alignment horizontal="left" vertical="center"/>
    </xf>
    <xf numFmtId="0" fontId="46" fillId="0" borderId="0" xfId="0" applyFont="1" applyBorder="1" applyAlignment="1"/>
    <xf numFmtId="0" fontId="67" fillId="0" borderId="0" xfId="0" applyFont="1" applyAlignment="1">
      <alignment horizontal="left" vertical="top" wrapText="1"/>
    </xf>
    <xf numFmtId="0" fontId="67" fillId="43" borderId="40" xfId="0" applyFont="1" applyFill="1" applyBorder="1" applyAlignment="1">
      <alignment horizontal="left" vertical="top" wrapText="1"/>
    </xf>
    <xf numFmtId="0" fontId="67" fillId="43" borderId="0" xfId="0" applyFont="1" applyFill="1" applyBorder="1" applyAlignment="1">
      <alignment horizontal="left" vertical="top" wrapText="1"/>
    </xf>
    <xf numFmtId="0" fontId="13" fillId="0" borderId="0" xfId="0" applyFont="1" applyFill="1"/>
    <xf numFmtId="0" fontId="67" fillId="0" borderId="0" xfId="0" applyFont="1" applyAlignment="1">
      <alignment horizontal="center" vertical="center" wrapText="1"/>
    </xf>
    <xf numFmtId="165" fontId="74" fillId="6" borderId="1" xfId="60" applyNumberFormat="1" applyFont="1" applyFill="1" applyBorder="1" applyAlignment="1">
      <alignment horizontal="center" vertical="center"/>
    </xf>
    <xf numFmtId="0" fontId="67" fillId="6" borderId="1" xfId="0" applyFont="1" applyFill="1" applyBorder="1" applyAlignment="1">
      <alignment horizontal="left" vertical="top" wrapText="1"/>
    </xf>
    <xf numFmtId="0" fontId="67" fillId="0" borderId="1" xfId="0" applyFont="1" applyBorder="1" applyAlignment="1">
      <alignment horizontal="left" vertical="top" wrapText="1"/>
    </xf>
    <xf numFmtId="49" fontId="7" fillId="44" borderId="1" xfId="0" applyNumberFormat="1" applyFont="1" applyFill="1" applyBorder="1" applyAlignment="1">
      <alignment horizontal="center" vertical="center" wrapText="1"/>
    </xf>
    <xf numFmtId="0" fontId="78" fillId="44" borderId="1" xfId="0" applyFont="1" applyFill="1" applyBorder="1" applyAlignment="1">
      <alignment vertical="center" wrapText="1"/>
    </xf>
    <xf numFmtId="0" fontId="4" fillId="44" borderId="1" xfId="0" applyFont="1" applyFill="1" applyBorder="1" applyAlignment="1">
      <alignment vertical="center" wrapText="1"/>
    </xf>
    <xf numFmtId="0" fontId="74" fillId="44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7" fillId="44" borderId="1" xfId="0" applyFont="1" applyFill="1" applyBorder="1" applyAlignment="1">
      <alignment horizontal="left" vertical="top" wrapText="1"/>
    </xf>
    <xf numFmtId="0" fontId="69" fillId="0" borderId="1" xfId="0" applyFont="1" applyBorder="1" applyAlignment="1">
      <alignment horizontal="left" vertical="top" wrapText="1"/>
    </xf>
    <xf numFmtId="0" fontId="79" fillId="6" borderId="1" xfId="0" applyFont="1" applyFill="1" applyBorder="1" applyAlignment="1">
      <alignment horizontal="center" vertical="center" wrapText="1"/>
    </xf>
    <xf numFmtId="0" fontId="80" fillId="6" borderId="1" xfId="0" applyFont="1" applyFill="1" applyBorder="1" applyAlignment="1">
      <alignment horizontal="center" vertical="center" wrapText="1"/>
    </xf>
    <xf numFmtId="0" fontId="81" fillId="6" borderId="1" xfId="0" applyFont="1" applyFill="1" applyBorder="1" applyAlignment="1">
      <alignment vertical="center" wrapText="1"/>
    </xf>
    <xf numFmtId="0" fontId="82" fillId="6" borderId="1" xfId="0" applyFont="1" applyFill="1" applyBorder="1" applyAlignment="1">
      <alignment horizontal="center" vertical="center" wrapText="1"/>
    </xf>
    <xf numFmtId="0" fontId="83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45" fillId="44" borderId="1" xfId="60" applyFont="1" applyFill="1" applyBorder="1">
      <alignment horizontal="right" vertical="top"/>
    </xf>
    <xf numFmtId="0" fontId="52" fillId="0" borderId="1" xfId="0" applyFont="1" applyBorder="1" applyAlignment="1">
      <alignment horizontal="left" vertical="top" wrapText="1"/>
    </xf>
    <xf numFmtId="164" fontId="67" fillId="0" borderId="1" xfId="44" applyFont="1" applyFill="1" applyBorder="1">
      <alignment horizontal="right" vertical="top"/>
    </xf>
    <xf numFmtId="0" fontId="48" fillId="0" borderId="1" xfId="0" applyFont="1" applyBorder="1" applyAlignment="1">
      <alignment horizontal="left" vertical="top" wrapText="1"/>
    </xf>
    <xf numFmtId="164" fontId="48" fillId="44" borderId="1" xfId="44" applyFont="1" applyFill="1" applyBorder="1">
      <alignment horizontal="right" vertical="top"/>
    </xf>
    <xf numFmtId="164" fontId="71" fillId="0" borderId="1" xfId="102" applyFont="1" applyFill="1" applyBorder="1">
      <alignment horizontal="right" vertical="top"/>
    </xf>
    <xf numFmtId="164" fontId="48" fillId="0" borderId="1" xfId="44" applyFont="1" applyFill="1" applyBorder="1">
      <alignment horizontal="right" vertical="top"/>
    </xf>
    <xf numFmtId="167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 wrapText="1"/>
    </xf>
    <xf numFmtId="167" fontId="3" fillId="6" borderId="1" xfId="0" applyNumberFormat="1" applyFont="1" applyFill="1" applyBorder="1" applyAlignment="1">
      <alignment vertical="center" wrapText="1"/>
    </xf>
    <xf numFmtId="2" fontId="13" fillId="6" borderId="1" xfId="0" applyNumberFormat="1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right" vertical="center" wrapText="1"/>
    </xf>
    <xf numFmtId="0" fontId="67" fillId="6" borderId="1" xfId="0" applyFont="1" applyFill="1" applyBorder="1" applyAlignment="1">
      <alignment horizontal="left" wrapText="1"/>
    </xf>
    <xf numFmtId="0" fontId="67" fillId="6" borderId="1" xfId="0" applyFont="1" applyFill="1" applyBorder="1" applyAlignment="1">
      <alignment horizontal="center" wrapText="1"/>
    </xf>
    <xf numFmtId="0" fontId="67" fillId="6" borderId="1" xfId="0" applyFont="1" applyFill="1" applyBorder="1" applyAlignment="1">
      <alignment horizontal="center"/>
    </xf>
    <xf numFmtId="0" fontId="67" fillId="6" borderId="1" xfId="0" applyFont="1" applyFill="1" applyBorder="1" applyAlignment="1">
      <alignment horizontal="center" vertical="center"/>
    </xf>
    <xf numFmtId="0" fontId="67" fillId="6" borderId="1" xfId="0" applyFont="1" applyFill="1" applyBorder="1" applyAlignment="1">
      <alignment horizontal="left" vertical="center" wrapText="1"/>
    </xf>
    <xf numFmtId="0" fontId="67" fillId="6" borderId="3" xfId="0" applyFont="1" applyFill="1" applyBorder="1" applyAlignment="1">
      <alignment horizontal="center"/>
    </xf>
    <xf numFmtId="0" fontId="67" fillId="6" borderId="6" xfId="0" applyFont="1" applyFill="1" applyBorder="1" applyAlignment="1">
      <alignment horizontal="center" vertical="center"/>
    </xf>
    <xf numFmtId="0" fontId="67" fillId="0" borderId="0" xfId="0" applyFont="1"/>
    <xf numFmtId="0" fontId="67" fillId="0" borderId="0" xfId="0" applyFont="1" applyAlignment="1">
      <alignment horizontal="center" vertical="center"/>
    </xf>
    <xf numFmtId="0" fontId="67" fillId="6" borderId="1" xfId="0" applyFont="1" applyFill="1" applyBorder="1" applyAlignment="1">
      <alignment wrapText="1"/>
    </xf>
    <xf numFmtId="0" fontId="67" fillId="43" borderId="40" xfId="0" applyFont="1" applyFill="1" applyBorder="1" applyAlignment="1">
      <alignment horizontal="left" vertical="center" wrapText="1"/>
    </xf>
    <xf numFmtId="0" fontId="67" fillId="43" borderId="0" xfId="0" applyFont="1" applyFill="1" applyBorder="1" applyAlignment="1">
      <alignment horizontal="left" vertical="center" wrapText="1"/>
    </xf>
    <xf numFmtId="0" fontId="67" fillId="0" borderId="0" xfId="0" applyFont="1" applyAlignment="1">
      <alignment horizontal="left" vertical="center" wrapText="1"/>
    </xf>
    <xf numFmtId="0" fontId="67" fillId="0" borderId="0" xfId="0" applyFont="1" applyAlignment="1">
      <alignment vertical="center"/>
    </xf>
    <xf numFmtId="0" fontId="67" fillId="42" borderId="0" xfId="0" applyFont="1" applyFill="1" applyAlignment="1">
      <alignment vertical="center"/>
    </xf>
    <xf numFmtId="0" fontId="71" fillId="6" borderId="1" xfId="0" applyFont="1" applyFill="1" applyBorder="1" applyAlignment="1">
      <alignment vertical="center" wrapText="1"/>
    </xf>
    <xf numFmtId="0" fontId="42" fillId="0" borderId="0" xfId="0" applyFont="1"/>
    <xf numFmtId="0" fontId="67" fillId="0" borderId="0" xfId="0" applyFont="1" applyFill="1" applyAlignment="1">
      <alignment horizontal="left" vertical="center" wrapText="1"/>
    </xf>
    <xf numFmtId="0" fontId="85" fillId="6" borderId="1" xfId="0" applyFont="1" applyFill="1" applyBorder="1" applyAlignment="1">
      <alignment vertical="center" textRotation="90" wrapText="1"/>
    </xf>
    <xf numFmtId="0" fontId="67" fillId="6" borderId="2" xfId="0" applyFont="1" applyFill="1" applyBorder="1" applyAlignment="1">
      <alignment horizontal="left"/>
    </xf>
    <xf numFmtId="0" fontId="67" fillId="43" borderId="1" xfId="0" applyFont="1" applyFill="1" applyBorder="1" applyAlignment="1">
      <alignment horizontal="center" vertical="center" wrapText="1"/>
    </xf>
    <xf numFmtId="0" fontId="74" fillId="0" borderId="0" xfId="0" applyFont="1" applyAlignment="1">
      <alignment vertical="center"/>
    </xf>
    <xf numFmtId="0" fontId="74" fillId="7" borderId="0" xfId="0" applyFont="1" applyFill="1" applyAlignment="1">
      <alignment vertical="center"/>
    </xf>
    <xf numFmtId="0" fontId="67" fillId="7" borderId="0" xfId="0" applyFont="1" applyFill="1"/>
    <xf numFmtId="0" fontId="74" fillId="7" borderId="0" xfId="0" applyFont="1" applyFill="1" applyBorder="1" applyAlignment="1">
      <alignment vertical="center"/>
    </xf>
    <xf numFmtId="0" fontId="67" fillId="0" borderId="0" xfId="0" applyFont="1" applyBorder="1" applyAlignment="1">
      <alignment horizontal="center" vertical="center"/>
    </xf>
    <xf numFmtId="0" fontId="67" fillId="0" borderId="1" xfId="0" applyFont="1" applyBorder="1" applyAlignment="1">
      <alignment horizontal="left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right" vertical="center" wrapText="1"/>
    </xf>
    <xf numFmtId="0" fontId="87" fillId="0" borderId="0" xfId="0" applyFont="1" applyFill="1"/>
    <xf numFmtId="0" fontId="58" fillId="2" borderId="7" xfId="0" applyFont="1" applyFill="1" applyBorder="1" applyAlignment="1">
      <alignment vertical="center" wrapText="1"/>
    </xf>
    <xf numFmtId="49" fontId="57" fillId="2" borderId="1" xfId="0" applyNumberFormat="1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2" fontId="57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45" borderId="43" xfId="0" applyFill="1" applyBorder="1" applyAlignment="1">
      <alignment wrapText="1"/>
    </xf>
    <xf numFmtId="0" fontId="0" fillId="45" borderId="44" xfId="0" applyFill="1" applyBorder="1" applyAlignment="1">
      <alignment wrapText="1"/>
    </xf>
    <xf numFmtId="0" fontId="0" fillId="45" borderId="45" xfId="0" applyFill="1" applyBorder="1" applyAlignment="1">
      <alignment wrapText="1"/>
    </xf>
    <xf numFmtId="0" fontId="21" fillId="6" borderId="2" xfId="0" applyFont="1" applyFill="1" applyBorder="1" applyAlignment="1">
      <alignment horizontal="left" wrapText="1"/>
    </xf>
    <xf numFmtId="0" fontId="21" fillId="6" borderId="3" xfId="0" applyFont="1" applyFill="1" applyBorder="1" applyAlignment="1">
      <alignment horizontal="left" wrapText="1"/>
    </xf>
    <xf numFmtId="0" fontId="21" fillId="6" borderId="8" xfId="0" applyFont="1" applyFill="1" applyBorder="1" applyAlignment="1">
      <alignment horizontal="left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4" fillId="0" borderId="0" xfId="0" applyFont="1" applyBorder="1" applyAlignment="1"/>
    <xf numFmtId="0" fontId="45" fillId="5" borderId="15" xfId="0" applyFont="1" applyFill="1" applyBorder="1" applyAlignment="1">
      <alignment horizontal="center" vertical="center" wrapText="1"/>
    </xf>
    <xf numFmtId="0" fontId="45" fillId="5" borderId="18" xfId="0" applyFont="1" applyFill="1" applyBorder="1" applyAlignment="1">
      <alignment horizontal="center" vertical="center" wrapText="1"/>
    </xf>
    <xf numFmtId="0" fontId="45" fillId="5" borderId="16" xfId="0" applyFont="1" applyFill="1" applyBorder="1" applyAlignment="1">
      <alignment horizontal="center" vertical="center" wrapText="1"/>
    </xf>
    <xf numFmtId="0" fontId="45" fillId="5" borderId="1" xfId="0" applyFont="1" applyFill="1" applyBorder="1" applyAlignment="1">
      <alignment horizontal="center" vertical="center" wrapText="1"/>
    </xf>
    <xf numFmtId="0" fontId="45" fillId="5" borderId="17" xfId="0" applyFont="1" applyFill="1" applyBorder="1" applyAlignment="1">
      <alignment horizontal="center" vertical="center" wrapText="1"/>
    </xf>
    <xf numFmtId="0" fontId="45" fillId="5" borderId="19" xfId="0" applyFont="1" applyFill="1" applyBorder="1" applyAlignment="1">
      <alignment horizontal="center" vertical="center" wrapText="1"/>
    </xf>
    <xf numFmtId="49" fontId="70" fillId="2" borderId="15" xfId="0" applyNumberFormat="1" applyFont="1" applyFill="1" applyBorder="1" applyAlignment="1">
      <alignment horizontal="center" vertical="center" wrapText="1"/>
    </xf>
    <xf numFmtId="49" fontId="70" fillId="2" borderId="23" xfId="0" applyNumberFormat="1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71" fillId="6" borderId="2" xfId="0" applyFont="1" applyFill="1" applyBorder="1" applyAlignment="1">
      <alignment horizontal="center" vertical="center" wrapText="1"/>
    </xf>
    <xf numFmtId="0" fontId="71" fillId="6" borderId="8" xfId="0" applyFont="1" applyFill="1" applyBorder="1" applyAlignment="1">
      <alignment horizontal="center" vertical="center" wrapText="1"/>
    </xf>
    <xf numFmtId="49" fontId="70" fillId="2" borderId="16" xfId="0" applyNumberFormat="1" applyFont="1" applyFill="1" applyBorder="1" applyAlignment="1">
      <alignment horizontal="center" vertical="center" wrapText="1"/>
    </xf>
    <xf numFmtId="49" fontId="70" fillId="2" borderId="7" xfId="0" applyNumberFormat="1" applyFont="1" applyFill="1" applyBorder="1" applyAlignment="1">
      <alignment horizontal="center" vertical="center" wrapText="1"/>
    </xf>
    <xf numFmtId="49" fontId="70" fillId="2" borderId="17" xfId="0" applyNumberFormat="1" applyFont="1" applyFill="1" applyBorder="1" applyAlignment="1">
      <alignment horizontal="center" vertical="center" wrapText="1"/>
    </xf>
    <xf numFmtId="49" fontId="70" fillId="2" borderId="38" xfId="0" applyNumberFormat="1" applyFont="1" applyFill="1" applyBorder="1" applyAlignment="1">
      <alignment horizontal="center" vertical="center" wrapText="1"/>
    </xf>
    <xf numFmtId="49" fontId="70" fillId="2" borderId="36" xfId="0" applyNumberFormat="1" applyFont="1" applyFill="1" applyBorder="1" applyAlignment="1">
      <alignment horizontal="center" vertical="center" wrapText="1"/>
    </xf>
    <xf numFmtId="49" fontId="70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48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7" fillId="43" borderId="1" xfId="0" applyFont="1" applyFill="1" applyBorder="1" applyAlignment="1">
      <alignment horizontal="center" vertical="center" wrapText="1"/>
    </xf>
    <xf numFmtId="0" fontId="67" fillId="6" borderId="1" xfId="0" applyFont="1" applyFill="1" applyBorder="1" applyAlignment="1">
      <alignment horizontal="left" wrapText="1"/>
    </xf>
    <xf numFmtId="0" fontId="67" fillId="6" borderId="1" xfId="0" applyFont="1" applyFill="1" applyBorder="1" applyAlignment="1">
      <alignment horizontal="left"/>
    </xf>
    <xf numFmtId="0" fontId="48" fillId="43" borderId="1" xfId="0" applyFont="1" applyFill="1" applyBorder="1" applyAlignment="1">
      <alignment horizontal="center" vertical="center" wrapText="1"/>
    </xf>
    <xf numFmtId="0" fontId="67" fillId="6" borderId="2" xfId="0" applyFont="1" applyFill="1" applyBorder="1" applyAlignment="1">
      <alignment horizontal="left"/>
    </xf>
    <xf numFmtId="0" fontId="67" fillId="6" borderId="3" xfId="0" applyFont="1" applyFill="1" applyBorder="1" applyAlignment="1">
      <alignment horizontal="left"/>
    </xf>
    <xf numFmtId="0" fontId="67" fillId="6" borderId="8" xfId="0" applyFont="1" applyFill="1" applyBorder="1" applyAlignment="1">
      <alignment horizontal="left"/>
    </xf>
    <xf numFmtId="0" fontId="67" fillId="6" borderId="2" xfId="0" applyFont="1" applyFill="1" applyBorder="1" applyAlignment="1">
      <alignment horizontal="left" wrapText="1"/>
    </xf>
    <xf numFmtId="0" fontId="67" fillId="6" borderId="3" xfId="0" applyFont="1" applyFill="1" applyBorder="1" applyAlignment="1">
      <alignment horizontal="left" wrapText="1"/>
    </xf>
    <xf numFmtId="0" fontId="67" fillId="6" borderId="8" xfId="0" applyFont="1" applyFill="1" applyBorder="1" applyAlignment="1">
      <alignment horizontal="left" wrapText="1"/>
    </xf>
    <xf numFmtId="0" fontId="74" fillId="6" borderId="3" xfId="0" applyFont="1" applyFill="1" applyBorder="1" applyAlignment="1">
      <alignment horizontal="left" vertical="center"/>
    </xf>
    <xf numFmtId="0" fontId="67" fillId="43" borderId="40" xfId="0" applyFont="1" applyFill="1" applyBorder="1" applyAlignment="1">
      <alignment horizontal="center" vertical="top" wrapText="1"/>
    </xf>
    <xf numFmtId="0" fontId="67" fillId="43" borderId="0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48" fillId="2" borderId="1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8" fillId="2" borderId="15" xfId="0" applyFont="1" applyFill="1" applyBorder="1" applyAlignment="1">
      <alignment horizontal="center" vertical="center" wrapText="1"/>
    </xf>
    <xf numFmtId="0" fontId="48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6" fontId="11" fillId="0" borderId="0" xfId="59" applyNumberFormat="1" applyFont="1" applyFill="1" applyAlignment="1" applyProtection="1">
      <alignment horizontal="center" vertical="center" wrapText="1"/>
    </xf>
    <xf numFmtId="0" fontId="68" fillId="0" borderId="0" xfId="0" applyFont="1" applyBorder="1" applyAlignment="1">
      <alignment horizontal="left" wrapText="1"/>
    </xf>
    <xf numFmtId="0" fontId="46" fillId="0" borderId="0" xfId="0" applyFont="1" applyBorder="1" applyAlignment="1">
      <alignment horizontal="center"/>
    </xf>
    <xf numFmtId="0" fontId="67" fillId="0" borderId="12" xfId="0" applyFont="1" applyBorder="1" applyAlignment="1">
      <alignment horizontal="left" vertical="center" wrapText="1"/>
    </xf>
    <xf numFmtId="0" fontId="67" fillId="0" borderId="0" xfId="0" applyFont="1" applyBorder="1" applyAlignment="1">
      <alignment horizontal="left" vertical="center" wrapText="1"/>
    </xf>
    <xf numFmtId="0" fontId="48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 wrapText="1"/>
    </xf>
    <xf numFmtId="0" fontId="68" fillId="0" borderId="0" xfId="0" applyFont="1" applyBorder="1" applyAlignment="1">
      <alignment horizontal="center" wrapText="1"/>
    </xf>
    <xf numFmtId="0" fontId="48" fillId="0" borderId="4" xfId="0" applyFont="1" applyBorder="1" applyAlignment="1">
      <alignment horizontal="left"/>
    </xf>
    <xf numFmtId="0" fontId="48" fillId="0" borderId="0" xfId="0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68" fillId="4" borderId="0" xfId="0" applyFont="1" applyFill="1" applyBorder="1" applyAlignment="1">
      <alignment horizontal="left" wrapText="1"/>
    </xf>
    <xf numFmtId="0" fontId="61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/>
    </xf>
    <xf numFmtId="0" fontId="63" fillId="0" borderId="0" xfId="0" applyFont="1" applyBorder="1" applyAlignment="1">
      <alignment horizontal="center" vertical="top" wrapText="1"/>
    </xf>
    <xf numFmtId="0" fontId="63" fillId="0" borderId="0" xfId="0" applyFont="1" applyBorder="1" applyAlignment="1">
      <alignment horizontal="center" wrapText="1"/>
    </xf>
    <xf numFmtId="0" fontId="23" fillId="0" borderId="0" xfId="0" applyFont="1" applyAlignment="1">
      <alignment horizontal="center" vertical="center"/>
    </xf>
    <xf numFmtId="0" fontId="69" fillId="0" borderId="4" xfId="0" applyFont="1" applyBorder="1" applyAlignment="1">
      <alignment horizontal="left" wrapText="1"/>
    </xf>
    <xf numFmtId="0" fontId="69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wrapText="1"/>
    </xf>
    <xf numFmtId="0" fontId="71" fillId="0" borderId="0" xfId="0" applyFont="1" applyBorder="1" applyAlignment="1">
      <alignment horizontal="left" wrapText="1"/>
    </xf>
    <xf numFmtId="0" fontId="23" fillId="0" borderId="0" xfId="0" applyFont="1" applyAlignment="1">
      <alignment horizontal="left" vertical="center"/>
    </xf>
    <xf numFmtId="0" fontId="68" fillId="0" borderId="4" xfId="0" applyFont="1" applyBorder="1" applyAlignment="1">
      <alignment horizontal="left" wrapText="1"/>
    </xf>
    <xf numFmtId="0" fontId="69" fillId="0" borderId="4" xfId="0" applyFont="1" applyBorder="1" applyAlignment="1">
      <alignment horizontal="center" wrapText="1"/>
    </xf>
    <xf numFmtId="0" fontId="69" fillId="0" borderId="0" xfId="0" applyFont="1" applyBorder="1" applyAlignment="1">
      <alignment horizontal="center" wrapText="1"/>
    </xf>
    <xf numFmtId="0" fontId="71" fillId="0" borderId="0" xfId="0" applyFont="1" applyBorder="1" applyAlignment="1">
      <alignment vertical="top" wrapText="1"/>
    </xf>
    <xf numFmtId="0" fontId="71" fillId="0" borderId="0" xfId="0" applyFont="1" applyBorder="1" applyAlignment="1">
      <alignment horizontal="left" vertical="top" wrapText="1"/>
    </xf>
    <xf numFmtId="0" fontId="48" fillId="0" borderId="0" xfId="0" applyFont="1" applyBorder="1" applyAlignment="1">
      <alignment wrapText="1"/>
    </xf>
  </cellXfs>
  <cellStyles count="103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— акцент1" xfId="79" builtinId="30" customBuiltin="1"/>
    <cellStyle name="20% - Акцент1 2" xfId="21" xr:uid="{00000000-0005-0000-0000-000006000000}"/>
    <cellStyle name="20% — акцент2" xfId="83" builtinId="34" customBuiltin="1"/>
    <cellStyle name="20% - Акцент2 2" xfId="25" xr:uid="{00000000-0005-0000-0000-000007000000}"/>
    <cellStyle name="20% — акцент3" xfId="87" builtinId="38" customBuiltin="1"/>
    <cellStyle name="20% - Акцент3 2" xfId="29" xr:uid="{00000000-0005-0000-0000-000008000000}"/>
    <cellStyle name="20% — акцент4" xfId="91" builtinId="42" customBuiltin="1"/>
    <cellStyle name="20% - Акцент4 2" xfId="33" xr:uid="{00000000-0005-0000-0000-000009000000}"/>
    <cellStyle name="20% — акцент5" xfId="95" builtinId="46" customBuiltin="1"/>
    <cellStyle name="20% - Акцент5 2" xfId="37" xr:uid="{00000000-0005-0000-0000-00000A000000}"/>
    <cellStyle name="20% — акцент6" xfId="99" builtinId="50" customBuiltin="1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— акцент1" xfId="80" builtinId="31" customBuiltin="1"/>
    <cellStyle name="40% - Акцент1 2" xfId="22" xr:uid="{00000000-0005-0000-0000-000012000000}"/>
    <cellStyle name="40% — акцент2" xfId="84" builtinId="35" customBuiltin="1"/>
    <cellStyle name="40% - Акцент2 2" xfId="26" xr:uid="{00000000-0005-0000-0000-000013000000}"/>
    <cellStyle name="40% — акцент3" xfId="88" builtinId="39" customBuiltin="1"/>
    <cellStyle name="40% - Акцент3 2" xfId="30" xr:uid="{00000000-0005-0000-0000-000014000000}"/>
    <cellStyle name="40% — акцент4" xfId="92" builtinId="43" customBuiltin="1"/>
    <cellStyle name="40% - Акцент4 2" xfId="34" xr:uid="{00000000-0005-0000-0000-000015000000}"/>
    <cellStyle name="40% — акцент5" xfId="96" builtinId="47" customBuiltin="1"/>
    <cellStyle name="40% - Акцент5 2" xfId="38" xr:uid="{00000000-0005-0000-0000-000016000000}"/>
    <cellStyle name="40% — акцент6" xfId="100" builtinId="51" customBuiltin="1"/>
    <cellStyle name="40% - Акцент6 2" xfId="42" xr:uid="{00000000-0005-0000-0000-000017000000}"/>
    <cellStyle name="60% — акцент1" xfId="81" builtinId="32" customBuiltin="1"/>
    <cellStyle name="60% - Акцент1 2" xfId="23" xr:uid="{00000000-0005-0000-0000-000018000000}"/>
    <cellStyle name="60% — акцент2" xfId="85" builtinId="36" customBuiltin="1"/>
    <cellStyle name="60% - Акцент2 2" xfId="27" xr:uid="{00000000-0005-0000-0000-000019000000}"/>
    <cellStyle name="60% — акцент3" xfId="89" builtinId="40" customBuiltin="1"/>
    <cellStyle name="60% - Акцент3 2" xfId="31" xr:uid="{00000000-0005-0000-0000-00001A000000}"/>
    <cellStyle name="60% — акцент4" xfId="93" builtinId="44" customBuiltin="1"/>
    <cellStyle name="60% - Акцент4 2" xfId="35" xr:uid="{00000000-0005-0000-0000-00001B000000}"/>
    <cellStyle name="60% — акцент5" xfId="97" builtinId="48" customBuiltin="1"/>
    <cellStyle name="60% - Акцент5 2" xfId="39" xr:uid="{00000000-0005-0000-0000-00001C000000}"/>
    <cellStyle name="60% — акцент6" xfId="101" builtinId="52" customBuiltin="1"/>
    <cellStyle name="60% - Акцент6 2" xfId="43" xr:uid="{00000000-0005-0000-0000-00001D000000}"/>
    <cellStyle name="Comma 15" xfId="58" xr:uid="{00000000-0005-0000-0000-00001F000000}"/>
    <cellStyle name="Comma 2 6" xfId="61" xr:uid="{00000000-0005-0000-0000-000020000000}"/>
    <cellStyle name="Normal 3" xfId="1" xr:uid="{00000000-0005-0000-0000-000022000000}"/>
    <cellStyle name="Note 2" xfId="45" xr:uid="{00000000-0005-0000-0000-000024000000}"/>
    <cellStyle name="SN_241" xfId="44" xr:uid="{00000000-0005-0000-0000-000025000000}"/>
    <cellStyle name="SN_b" xfId="60" xr:uid="{00000000-0005-0000-0000-000026000000}"/>
    <cellStyle name="SN_it" xfId="102" xr:uid="{D20D1C3C-13A5-4301-B421-D3F5BA223F90}"/>
    <cellStyle name="Акцент1" xfId="78" builtinId="29" customBuiltin="1"/>
    <cellStyle name="Акцент1 2" xfId="20" xr:uid="{00000000-0005-0000-0000-000027000000}"/>
    <cellStyle name="Акцент2" xfId="82" builtinId="33" customBuiltin="1"/>
    <cellStyle name="Акцент2 2" xfId="24" xr:uid="{00000000-0005-0000-0000-000028000000}"/>
    <cellStyle name="Акцент3" xfId="86" builtinId="37" customBuiltin="1"/>
    <cellStyle name="Акцент3 2" xfId="28" xr:uid="{00000000-0005-0000-0000-000029000000}"/>
    <cellStyle name="Акцент4" xfId="90" builtinId="41" customBuiltin="1"/>
    <cellStyle name="Акцент4 2" xfId="32" xr:uid="{00000000-0005-0000-0000-00002A000000}"/>
    <cellStyle name="Акцент5" xfId="94" builtinId="45" customBuiltin="1"/>
    <cellStyle name="Акцент5 2" xfId="36" xr:uid="{00000000-0005-0000-0000-00002B000000}"/>
    <cellStyle name="Акцент6" xfId="98" builtinId="49" customBuiltin="1"/>
    <cellStyle name="Акцент6 2" xfId="40" xr:uid="{00000000-0005-0000-0000-00002C000000}"/>
    <cellStyle name="Ввод " xfId="70" builtinId="20" customBuiltin="1"/>
    <cellStyle name="Ввод  2" xfId="12" xr:uid="{00000000-0005-0000-0000-00002D000000}"/>
    <cellStyle name="Вывод" xfId="71" builtinId="21" customBuiltin="1"/>
    <cellStyle name="Вывод 2" xfId="13" xr:uid="{00000000-0005-0000-0000-00002E000000}"/>
    <cellStyle name="Вычисление" xfId="72" builtinId="22" customBuiltin="1"/>
    <cellStyle name="Вычисление 2" xfId="14" xr:uid="{00000000-0005-0000-0000-00002F000000}"/>
    <cellStyle name="Заголовок 1" xfId="63" builtinId="16" customBuiltin="1"/>
    <cellStyle name="Заголовок 1 2" xfId="5" xr:uid="{00000000-0005-0000-0000-000030000000}"/>
    <cellStyle name="Заголовок 2" xfId="64" builtinId="17" customBuiltin="1"/>
    <cellStyle name="Заголовок 2 2" xfId="6" xr:uid="{00000000-0005-0000-0000-000031000000}"/>
    <cellStyle name="Заголовок 3" xfId="65" builtinId="18" customBuiltin="1"/>
    <cellStyle name="Заголовок 3 2" xfId="7" xr:uid="{00000000-0005-0000-0000-000032000000}"/>
    <cellStyle name="Заголовок 4" xfId="66" builtinId="19" customBuiltin="1"/>
    <cellStyle name="Заголовок 4 2" xfId="8" xr:uid="{00000000-0005-0000-0000-000033000000}"/>
    <cellStyle name="Итог" xfId="77" builtinId="25" customBuiltin="1"/>
    <cellStyle name="Итог 2" xfId="19" xr:uid="{00000000-0005-0000-0000-000034000000}"/>
    <cellStyle name="Контрольная ячейка" xfId="74" builtinId="23" customBuiltin="1"/>
    <cellStyle name="Контрольная ячейка 2" xfId="16" xr:uid="{00000000-0005-0000-0000-000035000000}"/>
    <cellStyle name="Название" xfId="62" builtinId="15" customBuiltin="1"/>
    <cellStyle name="Название 2" xfId="4" xr:uid="{00000000-0005-0000-0000-000036000000}"/>
    <cellStyle name="Нейтральный" xfId="69" builtinId="28" customBuiltin="1"/>
    <cellStyle name="Нейтральный 2" xfId="11" xr:uid="{00000000-0005-0000-0000-000037000000}"/>
    <cellStyle name="Обычный" xfId="0" builtinId="0"/>
    <cellStyle name="Обычный 2" xfId="3" xr:uid="{00000000-0005-0000-0000-000038000000}"/>
    <cellStyle name="Плохой" xfId="68" builtinId="27" customBuiltin="1"/>
    <cellStyle name="Плохой 2" xfId="10" xr:uid="{00000000-0005-0000-0000-000039000000}"/>
    <cellStyle name="Пояснение" xfId="76" builtinId="53" customBuiltin="1"/>
    <cellStyle name="Пояснение 2" xfId="18" xr:uid="{00000000-0005-0000-0000-00003A000000}"/>
    <cellStyle name="Примечание" xfId="2" builtinId="10" customBuiltin="1"/>
    <cellStyle name="Связанная ячейка" xfId="73" builtinId="24" customBuiltin="1"/>
    <cellStyle name="Связанная ячейка 2" xfId="15" xr:uid="{00000000-0005-0000-0000-00003B000000}"/>
    <cellStyle name="Текст предупреждения" xfId="75" builtinId="11" customBuiltin="1"/>
    <cellStyle name="Текст предупреждения 2" xfId="17" xr:uid="{00000000-0005-0000-0000-00003C000000}"/>
    <cellStyle name="Финансовый" xfId="59" builtinId="3"/>
    <cellStyle name="Хороший" xfId="67" builtinId="26" customBuiltin="1"/>
    <cellStyle name="Хороший 2" xfId="9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na.grigoryan/Desktop/2026-2028%20MJCC/&#206;&#206;&#208;%20&#216;&#196;&#204;&#204;%202026-2028&#195;&#195;%20&#1400;&#1410;&#1394;&#1377;&#1408;&#1391;&#1406;&#1377;&#1390;%2005.03.25&#1385;/&#1344;&#1377;&#1406;&#1381;&#1388;&#1406;&#1377;&#1390;%203-11%20&#1343;&#1343;&#1344;%202026-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3 Մաս 1"/>
      <sheetName val="Հ3 Մաս 2"/>
      <sheetName val="Հ3 Մաս 3"/>
      <sheetName val="Հ3 Մաս 4"/>
      <sheetName val="Հ4  "/>
      <sheetName val="Հ5"/>
      <sheetName val="Հ6"/>
      <sheetName val="Հ7 Ձև1"/>
      <sheetName val="Հ7 Ձև2"/>
      <sheetName val="Հ7 Ձև3"/>
      <sheetName val="Հ8"/>
      <sheetName val="Հ9"/>
      <sheetName val="Հ10"/>
      <sheetName val="Հ11"/>
      <sheetName val="Լրացման պահանջներ"/>
    </sheetNames>
    <sheetDataSet>
      <sheetData sheetId="0"/>
      <sheetData sheetId="1"/>
      <sheetData sheetId="2"/>
      <sheetData sheetId="3"/>
      <sheetData sheetId="4">
        <row r="11">
          <cell r="J11">
            <v>495556.4</v>
          </cell>
          <cell r="K11">
            <v>500484.99999999994</v>
          </cell>
          <cell r="L11">
            <v>505965.60000000003</v>
          </cell>
        </row>
        <row r="48">
          <cell r="J48">
            <v>28513.4</v>
          </cell>
          <cell r="K48">
            <v>30013.4</v>
          </cell>
          <cell r="L48">
            <v>30013.4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2"/>
  <sheetViews>
    <sheetView topLeftCell="A13" workbookViewId="0">
      <selection activeCell="B9" sqref="B9:I9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47</v>
      </c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B4" s="231" t="s">
        <v>64</v>
      </c>
      <c r="C4" s="232"/>
      <c r="D4" s="239" t="s">
        <v>401</v>
      </c>
      <c r="E4" s="240"/>
      <c r="F4" s="240"/>
      <c r="G4" s="240"/>
      <c r="H4" s="240"/>
      <c r="I4" s="241"/>
    </row>
    <row r="6" spans="1:12" x14ac:dyDescent="0.25">
      <c r="A6" s="10" t="s">
        <v>0</v>
      </c>
      <c r="B6" s="11"/>
      <c r="C6" s="11"/>
      <c r="D6" s="12"/>
      <c r="E6" s="12"/>
      <c r="F6" s="12"/>
      <c r="G6" s="12"/>
      <c r="H6" s="12"/>
      <c r="I6" s="12"/>
      <c r="J6" s="9"/>
      <c r="K6" s="9"/>
      <c r="L6" s="9"/>
    </row>
    <row r="8" spans="1:12" ht="15.75" thickBot="1" x14ac:dyDescent="0.3">
      <c r="A8" s="13" t="s">
        <v>65</v>
      </c>
    </row>
    <row r="9" spans="1:12" ht="45" customHeight="1" thickBot="1" x14ac:dyDescent="0.3">
      <c r="B9" s="233" t="s">
        <v>441</v>
      </c>
      <c r="C9" s="234"/>
      <c r="D9" s="234"/>
      <c r="E9" s="234"/>
      <c r="F9" s="234"/>
      <c r="G9" s="234"/>
      <c r="H9" s="234"/>
      <c r="I9" s="235"/>
      <c r="L9" s="226"/>
    </row>
    <row r="11" spans="1:12" x14ac:dyDescent="0.25">
      <c r="A11" s="13" t="s">
        <v>95</v>
      </c>
    </row>
    <row r="12" spans="1:12" ht="32.25" customHeight="1" x14ac:dyDescent="0.25">
      <c r="B12" s="236"/>
      <c r="C12" s="237"/>
      <c r="D12" s="237"/>
      <c r="E12" s="237"/>
      <c r="F12" s="237"/>
      <c r="G12" s="237"/>
      <c r="H12" s="237"/>
      <c r="I12" s="238"/>
    </row>
    <row r="14" spans="1:12" x14ac:dyDescent="0.25">
      <c r="A14" s="13" t="s">
        <v>96</v>
      </c>
    </row>
    <row r="15" spans="1:12" ht="36.75" customHeight="1" x14ac:dyDescent="0.25">
      <c r="B15" s="239"/>
      <c r="C15" s="240"/>
      <c r="D15" s="240"/>
      <c r="E15" s="240"/>
      <c r="F15" s="240"/>
      <c r="G15" s="240"/>
      <c r="H15" s="240"/>
      <c r="I15" s="241"/>
    </row>
    <row r="17" spans="1:9" x14ac:dyDescent="0.25">
      <c r="A17" s="13" t="s">
        <v>201</v>
      </c>
    </row>
    <row r="18" spans="1:9" ht="30.75" customHeight="1" x14ac:dyDescent="0.25">
      <c r="B18" s="239"/>
      <c r="C18" s="240"/>
      <c r="D18" s="240"/>
      <c r="E18" s="240"/>
      <c r="F18" s="240"/>
      <c r="G18" s="240"/>
      <c r="H18" s="240"/>
      <c r="I18" s="241"/>
    </row>
    <row r="22" spans="1:9" x14ac:dyDescent="0.25">
      <c r="B22" s="104" t="s">
        <v>236</v>
      </c>
    </row>
  </sheetData>
  <mergeCells count="6">
    <mergeCell ref="B4:C4"/>
    <mergeCell ref="B9:I9"/>
    <mergeCell ref="B12:I12"/>
    <mergeCell ref="B15:I15"/>
    <mergeCell ref="B18:I18"/>
    <mergeCell ref="D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18"/>
  <sheetViews>
    <sheetView tabSelected="1" topLeftCell="E1" zoomScaleNormal="100" workbookViewId="0">
      <selection activeCell="O9" sqref="O9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32.5703125" customWidth="1"/>
    <col min="5" max="5" width="24.85546875" customWidth="1"/>
    <col min="6" max="6" width="30" customWidth="1"/>
    <col min="7" max="7" width="15.85546875" customWidth="1"/>
    <col min="8" max="8" width="15" customWidth="1"/>
    <col min="9" max="9" width="15.85546875" customWidth="1"/>
    <col min="10" max="11" width="10.85546875" customWidth="1"/>
    <col min="12" max="12" width="12.140625" customWidth="1"/>
    <col min="18" max="18" width="18.5703125" customWidth="1"/>
  </cols>
  <sheetData>
    <row r="2" spans="1:18" x14ac:dyDescent="0.25">
      <c r="A2" s="10" t="s">
        <v>1</v>
      </c>
      <c r="B2" s="11"/>
      <c r="C2" s="11"/>
      <c r="D2" s="12"/>
      <c r="E2" s="12"/>
      <c r="F2" s="12"/>
      <c r="G2" s="12"/>
      <c r="H2" s="12"/>
      <c r="I2" s="12"/>
    </row>
    <row r="3" spans="1:18" ht="15.75" x14ac:dyDescent="0.25">
      <c r="E3" t="s">
        <v>346</v>
      </c>
      <c r="I3" s="98"/>
    </row>
    <row r="4" spans="1:18" s="113" customFormat="1" ht="17.25" thickBot="1" x14ac:dyDescent="0.35">
      <c r="A4" s="114"/>
      <c r="B4" s="114"/>
      <c r="C4" s="114"/>
      <c r="D4" s="114"/>
      <c r="E4" s="114"/>
      <c r="M4" s="242" t="s">
        <v>190</v>
      </c>
      <c r="N4" s="242"/>
    </row>
    <row r="5" spans="1:18" s="113" customFormat="1" ht="36" customHeight="1" x14ac:dyDescent="0.25">
      <c r="A5" s="243" t="s">
        <v>175</v>
      </c>
      <c r="B5" s="245" t="s">
        <v>202</v>
      </c>
      <c r="C5" s="245"/>
      <c r="D5" s="245" t="s">
        <v>220</v>
      </c>
      <c r="E5" s="245" t="s">
        <v>209</v>
      </c>
      <c r="F5" s="247" t="s">
        <v>219</v>
      </c>
      <c r="G5" s="249" t="s">
        <v>169</v>
      </c>
      <c r="H5" s="255" t="s">
        <v>170</v>
      </c>
      <c r="I5" s="255" t="s">
        <v>176</v>
      </c>
      <c r="J5" s="255" t="s">
        <v>177</v>
      </c>
      <c r="K5" s="257" t="s">
        <v>178</v>
      </c>
      <c r="L5" s="249" t="s">
        <v>167</v>
      </c>
      <c r="M5" s="255" t="s">
        <v>172</v>
      </c>
      <c r="N5" s="259" t="s">
        <v>173</v>
      </c>
      <c r="O5" s="261" t="s">
        <v>206</v>
      </c>
      <c r="P5" s="262"/>
      <c r="Q5" s="263"/>
      <c r="R5" s="251" t="s">
        <v>179</v>
      </c>
    </row>
    <row r="6" spans="1:18" s="113" customFormat="1" ht="66.75" customHeight="1" x14ac:dyDescent="0.25">
      <c r="A6" s="244"/>
      <c r="B6" s="155" t="s">
        <v>208</v>
      </c>
      <c r="C6" s="155" t="s">
        <v>210</v>
      </c>
      <c r="D6" s="246"/>
      <c r="E6" s="246"/>
      <c r="F6" s="248"/>
      <c r="G6" s="250"/>
      <c r="H6" s="256"/>
      <c r="I6" s="256"/>
      <c r="J6" s="256"/>
      <c r="K6" s="258"/>
      <c r="L6" s="250"/>
      <c r="M6" s="256"/>
      <c r="N6" s="260"/>
      <c r="O6" s="156" t="s">
        <v>171</v>
      </c>
      <c r="P6" s="156" t="s">
        <v>172</v>
      </c>
      <c r="Q6" s="157" t="s">
        <v>173</v>
      </c>
      <c r="R6" s="252"/>
    </row>
    <row r="7" spans="1:18" s="113" customFormat="1" ht="24.75" customHeight="1" x14ac:dyDescent="0.25">
      <c r="A7" s="158">
        <v>1</v>
      </c>
      <c r="B7" s="155">
        <v>2</v>
      </c>
      <c r="C7" s="158">
        <v>3</v>
      </c>
      <c r="D7" s="155">
        <v>4</v>
      </c>
      <c r="E7" s="158">
        <v>5</v>
      </c>
      <c r="F7" s="155">
        <v>6</v>
      </c>
      <c r="G7" s="158">
        <v>7</v>
      </c>
      <c r="H7" s="155">
        <v>8</v>
      </c>
      <c r="I7" s="158">
        <v>9</v>
      </c>
      <c r="J7" s="155">
        <v>10</v>
      </c>
      <c r="K7" s="158">
        <v>11</v>
      </c>
      <c r="L7" s="155">
        <v>12</v>
      </c>
      <c r="M7" s="158">
        <v>13</v>
      </c>
      <c r="N7" s="155">
        <v>14</v>
      </c>
      <c r="O7" s="158">
        <v>15</v>
      </c>
      <c r="P7" s="155">
        <v>16</v>
      </c>
      <c r="Q7" s="158">
        <v>17</v>
      </c>
      <c r="R7" s="155">
        <v>18</v>
      </c>
    </row>
    <row r="8" spans="1:18" s="113" customFormat="1" ht="24.95" customHeight="1" x14ac:dyDescent="0.25">
      <c r="A8" s="253" t="s">
        <v>207</v>
      </c>
      <c r="B8" s="254"/>
      <c r="C8" s="14"/>
      <c r="D8" s="14"/>
      <c r="E8" s="14"/>
      <c r="F8" s="14"/>
      <c r="G8" s="193">
        <f>G9+G10</f>
        <v>431489.00000000006</v>
      </c>
      <c r="H8" s="14">
        <f t="shared" ref="H8:Q8" si="0">H9+H10</f>
        <v>405708.9</v>
      </c>
      <c r="I8" s="14">
        <f t="shared" si="0"/>
        <v>524069.80000000005</v>
      </c>
      <c r="J8" s="14">
        <f t="shared" si="0"/>
        <v>530498.39999999991</v>
      </c>
      <c r="K8" s="14">
        <f t="shared" si="0"/>
        <v>535979</v>
      </c>
      <c r="L8" s="14">
        <f t="shared" si="0"/>
        <v>405693.8</v>
      </c>
      <c r="M8" s="14">
        <f t="shared" si="0"/>
        <v>405693.8</v>
      </c>
      <c r="N8" s="14">
        <f t="shared" si="0"/>
        <v>405693.8</v>
      </c>
      <c r="O8" s="14">
        <f t="shared" si="0"/>
        <v>0</v>
      </c>
      <c r="P8" s="14">
        <f t="shared" si="0"/>
        <v>0</v>
      </c>
      <c r="Q8" s="14">
        <f t="shared" si="0"/>
        <v>0</v>
      </c>
      <c r="R8" s="14"/>
    </row>
    <row r="9" spans="1:18" s="113" customFormat="1" ht="149.25" customHeight="1" x14ac:dyDescent="0.25">
      <c r="A9" s="14"/>
      <c r="B9" s="14">
        <v>1181</v>
      </c>
      <c r="C9" s="14">
        <v>11001</v>
      </c>
      <c r="D9" s="14" t="s">
        <v>241</v>
      </c>
      <c r="E9" s="212" t="s">
        <v>412</v>
      </c>
      <c r="F9" s="14" t="s">
        <v>413</v>
      </c>
      <c r="G9" s="14">
        <f>'Հ4  '!H11</f>
        <v>419382.80000000005</v>
      </c>
      <c r="H9" s="14">
        <f>'Հ4  '!I11</f>
        <v>402753.9</v>
      </c>
      <c r="I9" s="14">
        <f>'[1]Հ4  '!J11</f>
        <v>495556.4</v>
      </c>
      <c r="J9" s="14">
        <f>'[1]Հ4  '!K11</f>
        <v>500484.99999999994</v>
      </c>
      <c r="K9" s="14">
        <f>'[1]Հ4  '!L11</f>
        <v>505965.60000000003</v>
      </c>
      <c r="L9" s="14">
        <v>402738.8</v>
      </c>
      <c r="M9" s="14">
        <v>402738.8</v>
      </c>
      <c r="N9" s="14">
        <v>402738.8</v>
      </c>
      <c r="O9" s="14"/>
      <c r="P9" s="14"/>
      <c r="Q9" s="14"/>
      <c r="R9" s="14"/>
    </row>
    <row r="10" spans="1:18" s="113" customFormat="1" ht="137.25" customHeight="1" x14ac:dyDescent="0.25">
      <c r="A10" s="14"/>
      <c r="B10" s="14">
        <v>1181</v>
      </c>
      <c r="C10" s="14">
        <v>11002</v>
      </c>
      <c r="D10" s="14" t="s">
        <v>288</v>
      </c>
      <c r="E10" s="212" t="s">
        <v>414</v>
      </c>
      <c r="F10" s="14" t="s">
        <v>415</v>
      </c>
      <c r="G10" s="14">
        <f>'Հ4  '!H48</f>
        <v>12106.199999999999</v>
      </c>
      <c r="H10" s="14">
        <f>'Հ4  '!I48</f>
        <v>2955</v>
      </c>
      <c r="I10" s="14">
        <f>'[1]Հ4  '!J48</f>
        <v>28513.4</v>
      </c>
      <c r="J10" s="14">
        <f>'[1]Հ4  '!K48</f>
        <v>30013.4</v>
      </c>
      <c r="K10" s="14">
        <f>'[1]Հ4  '!L48</f>
        <v>30013.4</v>
      </c>
      <c r="L10" s="14">
        <v>2955</v>
      </c>
      <c r="M10" s="14">
        <v>2955</v>
      </c>
      <c r="N10" s="14">
        <v>2955</v>
      </c>
      <c r="O10" s="14">
        <v>0</v>
      </c>
      <c r="P10" s="14">
        <v>0</v>
      </c>
      <c r="Q10" s="14">
        <v>0</v>
      </c>
      <c r="R10" s="14"/>
    </row>
    <row r="11" spans="1:18" s="113" customFormat="1" ht="23.25" customHeight="1" x14ac:dyDescent="0.25">
      <c r="A11" s="14"/>
      <c r="B11" s="14"/>
      <c r="C11" s="14"/>
      <c r="D11" s="14"/>
      <c r="E11" s="14"/>
      <c r="F11" s="14"/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/>
    </row>
    <row r="12" spans="1:18" s="113" customFormat="1" ht="16.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</row>
    <row r="13" spans="1:18" s="113" customFormat="1" ht="16.5" x14ac:dyDescent="0.25">
      <c r="A13" s="14"/>
      <c r="B13" s="14"/>
      <c r="C13" s="14"/>
      <c r="D13" s="14"/>
      <c r="E13" s="14"/>
      <c r="F13" s="14"/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/>
    </row>
    <row r="14" spans="1:18" s="113" customFormat="1" ht="24" customHeight="1" x14ac:dyDescent="0.25">
      <c r="A14" s="14"/>
      <c r="B14" s="14"/>
      <c r="C14" s="14"/>
      <c r="D14" s="14"/>
      <c r="E14" s="14"/>
      <c r="F14" s="14"/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/>
    </row>
    <row r="15" spans="1:18" s="113" customFormat="1" ht="27.75" customHeight="1" x14ac:dyDescent="0.25">
      <c r="A15" s="14"/>
      <c r="B15" s="14"/>
      <c r="C15" s="14"/>
      <c r="D15" s="14"/>
      <c r="E15" s="14"/>
      <c r="F15" s="14"/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/>
    </row>
    <row r="18" spans="2:2" x14ac:dyDescent="0.25">
      <c r="B18" s="104" t="s">
        <v>234</v>
      </c>
    </row>
  </sheetData>
  <mergeCells count="17">
    <mergeCell ref="R5:R6"/>
    <mergeCell ref="A8:B8"/>
    <mergeCell ref="J5:J6"/>
    <mergeCell ref="K5:K6"/>
    <mergeCell ref="L5:L6"/>
    <mergeCell ref="M5:M6"/>
    <mergeCell ref="N5:N6"/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</mergeCells>
  <pageMargins left="0.16" right="0.22" top="0.49" bottom="0.22" header="0.3" footer="0.16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"/>
  <sheetViews>
    <sheetView topLeftCell="C1" zoomScaleNormal="100" workbookViewId="0">
      <selection activeCell="K8" sqref="K8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30.28515625" customWidth="1"/>
    <col min="6" max="6" width="12.85546875" customWidth="1"/>
    <col min="7" max="7" width="12.7109375" customWidth="1"/>
    <col min="8" max="8" width="14.5703125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47</v>
      </c>
    </row>
    <row r="3" spans="1:12" x14ac:dyDescent="0.25">
      <c r="A3" s="10" t="s">
        <v>3</v>
      </c>
      <c r="B3" s="11"/>
      <c r="C3" s="11"/>
      <c r="D3" s="11"/>
      <c r="E3" s="12"/>
      <c r="F3" s="12"/>
      <c r="G3" s="12"/>
      <c r="H3" s="10"/>
      <c r="I3" s="10"/>
      <c r="J3" s="10"/>
      <c r="K3" s="10"/>
      <c r="L3" s="10"/>
    </row>
    <row r="5" spans="1:12" x14ac:dyDescent="0.25">
      <c r="B5" s="264" t="s">
        <v>97</v>
      </c>
      <c r="C5" s="264" t="s">
        <v>98</v>
      </c>
      <c r="D5" s="264" t="s">
        <v>99</v>
      </c>
      <c r="E5" s="264" t="s">
        <v>4</v>
      </c>
      <c r="F5" s="264"/>
      <c r="G5" s="264"/>
      <c r="H5" s="264"/>
      <c r="I5" s="264"/>
      <c r="J5" s="265" t="s">
        <v>157</v>
      </c>
      <c r="K5" s="264" t="s">
        <v>105</v>
      </c>
      <c r="L5" s="264" t="s">
        <v>142</v>
      </c>
    </row>
    <row r="6" spans="1:12" x14ac:dyDescent="0.25">
      <c r="B6" s="264"/>
      <c r="C6" s="264"/>
      <c r="D6" s="264"/>
      <c r="E6" s="266" t="s">
        <v>100</v>
      </c>
      <c r="F6" s="267" t="s">
        <v>5</v>
      </c>
      <c r="G6" s="267"/>
      <c r="H6" s="267" t="s">
        <v>6</v>
      </c>
      <c r="I6" s="267"/>
      <c r="J6" s="265"/>
      <c r="K6" s="264"/>
      <c r="L6" s="264"/>
    </row>
    <row r="7" spans="1:12" ht="24.75" customHeight="1" x14ac:dyDescent="0.25">
      <c r="B7" s="264"/>
      <c r="C7" s="264"/>
      <c r="D7" s="264"/>
      <c r="E7" s="266"/>
      <c r="F7" s="16" t="s">
        <v>101</v>
      </c>
      <c r="G7" s="16" t="s">
        <v>102</v>
      </c>
      <c r="H7" s="16" t="s">
        <v>103</v>
      </c>
      <c r="I7" s="16" t="s">
        <v>104</v>
      </c>
      <c r="J7" s="265"/>
      <c r="K7" s="264"/>
      <c r="L7" s="264"/>
    </row>
    <row r="8" spans="1:12" ht="121.5" x14ac:dyDescent="0.25">
      <c r="B8" s="182" t="s">
        <v>393</v>
      </c>
      <c r="C8" s="182">
        <v>1181</v>
      </c>
      <c r="D8" s="182" t="s">
        <v>241</v>
      </c>
      <c r="E8" s="178" t="s">
        <v>394</v>
      </c>
      <c r="F8" s="179">
        <v>35</v>
      </c>
      <c r="G8" s="183">
        <v>2021</v>
      </c>
      <c r="H8" s="179">
        <v>50</v>
      </c>
      <c r="I8" s="183">
        <v>2026</v>
      </c>
      <c r="J8" s="180" t="s">
        <v>395</v>
      </c>
      <c r="K8" s="179" t="s">
        <v>396</v>
      </c>
      <c r="L8" s="15" t="s">
        <v>400</v>
      </c>
    </row>
    <row r="9" spans="1:12" ht="151.5" customHeight="1" x14ac:dyDescent="0.25">
      <c r="B9" s="182" t="s">
        <v>393</v>
      </c>
      <c r="C9" s="182">
        <v>1181</v>
      </c>
      <c r="D9" s="182" t="s">
        <v>241</v>
      </c>
      <c r="E9" s="181" t="s">
        <v>397</v>
      </c>
      <c r="F9" s="181" t="s">
        <v>398</v>
      </c>
      <c r="G9" s="183">
        <v>2021</v>
      </c>
      <c r="H9" s="181" t="s">
        <v>399</v>
      </c>
      <c r="I9" s="181">
        <v>2026</v>
      </c>
      <c r="J9" s="180" t="s">
        <v>395</v>
      </c>
      <c r="K9" s="179" t="s">
        <v>396</v>
      </c>
      <c r="L9" s="15" t="s">
        <v>400</v>
      </c>
    </row>
    <row r="10" spans="1:12" ht="20.25" customHeight="1" x14ac:dyDescent="0.25"/>
    <row r="11" spans="1:12" x14ac:dyDescent="0.25">
      <c r="C11" s="104" t="s">
        <v>235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N113"/>
  <sheetViews>
    <sheetView workbookViewId="0">
      <pane xSplit="8" ySplit="10" topLeftCell="I11" activePane="bottomRight" state="frozen"/>
      <selection pane="topRight" activeCell="I1" sqref="I1"/>
      <selection pane="bottomLeft" activeCell="A11" sqref="A11"/>
      <selection pane="bottomRight" activeCell="F14" sqref="F14:N14"/>
    </sheetView>
  </sheetViews>
  <sheetFormatPr defaultRowHeight="13.5" x14ac:dyDescent="0.25"/>
  <cols>
    <col min="1" max="1" width="6.42578125" style="204" customWidth="1"/>
    <col min="2" max="3" width="7.5703125" style="204" customWidth="1"/>
    <col min="4" max="4" width="8.7109375" style="204" customWidth="1"/>
    <col min="5" max="7" width="7.5703125" style="204" customWidth="1"/>
    <col min="8" max="8" width="17.42578125" style="204" customWidth="1"/>
    <col min="9" max="9" width="69" style="204" customWidth="1"/>
    <col min="10" max="10" width="10.5703125" style="205" customWidth="1"/>
    <col min="11" max="14" width="10" style="204" customWidth="1"/>
    <col min="15" max="16" width="9.140625" style="204"/>
    <col min="17" max="17" width="23.28515625" style="204" customWidth="1"/>
    <col min="18" max="16384" width="9.140625" style="204"/>
  </cols>
  <sheetData>
    <row r="1" spans="1:14" x14ac:dyDescent="0.25">
      <c r="A1" s="218" t="s">
        <v>139</v>
      </c>
    </row>
    <row r="3" spans="1:14" ht="15" x14ac:dyDescent="0.25">
      <c r="A3" s="219" t="s">
        <v>434</v>
      </c>
      <c r="B3" s="220"/>
      <c r="C3" s="221"/>
      <c r="D3" s="221"/>
      <c r="E3" s="221"/>
      <c r="F3" s="221"/>
      <c r="G3" s="221"/>
      <c r="H3" s="221"/>
      <c r="I3" s="219"/>
    </row>
    <row r="6" spans="1:14" ht="15" x14ac:dyDescent="0.25">
      <c r="A6" s="218" t="s">
        <v>435</v>
      </c>
      <c r="C6" s="210"/>
      <c r="D6" s="210"/>
      <c r="E6" s="210"/>
      <c r="F6" s="210"/>
      <c r="G6" s="210"/>
      <c r="H6" s="210"/>
      <c r="I6" s="210"/>
    </row>
    <row r="7" spans="1:14" x14ac:dyDescent="0.25">
      <c r="J7" s="222"/>
    </row>
    <row r="8" spans="1:14" s="161" customFormat="1" ht="13.5" customHeight="1" x14ac:dyDescent="0.25">
      <c r="A8" s="268" t="s">
        <v>196</v>
      </c>
      <c r="B8" s="268" t="s">
        <v>197</v>
      </c>
      <c r="C8" s="268"/>
      <c r="D8" s="268" t="s">
        <v>224</v>
      </c>
      <c r="E8" s="268"/>
      <c r="F8" s="268"/>
      <c r="G8" s="268"/>
      <c r="H8" s="271" t="s">
        <v>203</v>
      </c>
      <c r="I8" s="268" t="s">
        <v>232</v>
      </c>
      <c r="J8" s="268" t="s">
        <v>44</v>
      </c>
      <c r="K8" s="268"/>
      <c r="L8" s="268"/>
      <c r="M8" s="268"/>
      <c r="N8" s="268"/>
    </row>
    <row r="9" spans="1:14" s="161" customFormat="1" ht="54" customHeight="1" x14ac:dyDescent="0.25">
      <c r="A9" s="268"/>
      <c r="B9" s="217" t="s">
        <v>198</v>
      </c>
      <c r="C9" s="217" t="s">
        <v>432</v>
      </c>
      <c r="D9" s="217" t="s">
        <v>199</v>
      </c>
      <c r="E9" s="217" t="s">
        <v>432</v>
      </c>
      <c r="F9" s="217" t="s">
        <v>433</v>
      </c>
      <c r="G9" s="217" t="s">
        <v>225</v>
      </c>
      <c r="H9" s="271"/>
      <c r="I9" s="268"/>
      <c r="J9" s="217" t="s">
        <v>231</v>
      </c>
      <c r="K9" s="217" t="s">
        <v>416</v>
      </c>
      <c r="L9" s="217" t="s">
        <v>18</v>
      </c>
      <c r="M9" s="217" t="s">
        <v>118</v>
      </c>
      <c r="N9" s="217" t="s">
        <v>141</v>
      </c>
    </row>
    <row r="10" spans="1:14" s="161" customFormat="1" ht="28.5" customHeight="1" x14ac:dyDescent="0.25">
      <c r="A10" s="278" t="s">
        <v>200</v>
      </c>
      <c r="B10" s="278"/>
      <c r="C10" s="278"/>
      <c r="D10" s="278"/>
      <c r="E10" s="278"/>
      <c r="F10" s="278"/>
      <c r="G10" s="278"/>
      <c r="H10" s="278"/>
      <c r="I10" s="278"/>
      <c r="J10" s="166">
        <f>J11</f>
        <v>431489.00000000006</v>
      </c>
      <c r="K10" s="166">
        <f t="shared" ref="K10:N10" si="0">K11</f>
        <v>405708.9</v>
      </c>
      <c r="L10" s="166">
        <f t="shared" si="0"/>
        <v>405693.8</v>
      </c>
      <c r="M10" s="166">
        <f t="shared" si="0"/>
        <v>405693.8</v>
      </c>
      <c r="N10" s="166">
        <f t="shared" si="0"/>
        <v>405693.8</v>
      </c>
    </row>
    <row r="11" spans="1:14" s="161" customFormat="1" ht="28.5" customHeight="1" x14ac:dyDescent="0.25">
      <c r="A11" s="216" t="s">
        <v>240</v>
      </c>
      <c r="B11" s="202"/>
      <c r="C11" s="202"/>
      <c r="D11" s="202"/>
      <c r="E11" s="202"/>
      <c r="F11" s="202"/>
      <c r="G11" s="202"/>
      <c r="H11" s="202"/>
      <c r="I11" s="202"/>
      <c r="J11" s="200">
        <f>J12+J69</f>
        <v>431489.00000000006</v>
      </c>
      <c r="K11" s="200">
        <f>K12+K69</f>
        <v>405708.9</v>
      </c>
      <c r="L11" s="200">
        <f>L12+L69</f>
        <v>405693.8</v>
      </c>
      <c r="M11" s="200">
        <f>M12+M69</f>
        <v>405693.8</v>
      </c>
      <c r="N11" s="200">
        <f>N12+N69</f>
        <v>405693.8</v>
      </c>
    </row>
    <row r="12" spans="1:14" s="161" customFormat="1" ht="23.25" customHeight="1" x14ac:dyDescent="0.25">
      <c r="A12" s="162"/>
      <c r="B12" s="199">
        <v>1181</v>
      </c>
      <c r="C12" s="272" t="s">
        <v>241</v>
      </c>
      <c r="D12" s="273"/>
      <c r="E12" s="273"/>
      <c r="F12" s="273"/>
      <c r="G12" s="273"/>
      <c r="H12" s="273"/>
      <c r="I12" s="274"/>
      <c r="J12" s="200">
        <f>J13</f>
        <v>419382.80000000005</v>
      </c>
      <c r="K12" s="200">
        <f t="shared" ref="K12:N12" si="1">K13</f>
        <v>402753.9</v>
      </c>
      <c r="L12" s="200">
        <f t="shared" si="1"/>
        <v>402738.8</v>
      </c>
      <c r="M12" s="200">
        <f t="shared" si="1"/>
        <v>402738.8</v>
      </c>
      <c r="N12" s="200">
        <f t="shared" si="1"/>
        <v>402738.8</v>
      </c>
    </row>
    <row r="13" spans="1:14" s="161" customFormat="1" ht="23.25" customHeight="1" x14ac:dyDescent="0.25">
      <c r="A13" s="279"/>
      <c r="B13" s="280"/>
      <c r="C13" s="280"/>
      <c r="D13" s="216" t="s">
        <v>242</v>
      </c>
      <c r="E13" s="272" t="s">
        <v>243</v>
      </c>
      <c r="F13" s="273"/>
      <c r="G13" s="273"/>
      <c r="H13" s="273"/>
      <c r="I13" s="274"/>
      <c r="J13" s="200">
        <f>'Հ4  '!H11</f>
        <v>419382.80000000005</v>
      </c>
      <c r="K13" s="200">
        <f>'Հ4  '!I11</f>
        <v>402753.9</v>
      </c>
      <c r="L13" s="200">
        <v>402738.8</v>
      </c>
      <c r="M13" s="200">
        <v>402738.8</v>
      </c>
      <c r="N13" s="200">
        <v>402738.8</v>
      </c>
    </row>
    <row r="14" spans="1:14" s="161" customFormat="1" ht="36" customHeight="1" x14ac:dyDescent="0.25">
      <c r="A14" s="162"/>
      <c r="B14" s="163"/>
      <c r="C14" s="163"/>
      <c r="D14" s="163"/>
      <c r="E14" s="163"/>
      <c r="F14" s="269" t="s">
        <v>244</v>
      </c>
      <c r="G14" s="269"/>
      <c r="H14" s="269"/>
      <c r="I14" s="269"/>
      <c r="J14" s="269"/>
      <c r="K14" s="269"/>
      <c r="L14" s="269"/>
      <c r="M14" s="269"/>
      <c r="N14" s="269"/>
    </row>
    <row r="15" spans="1:14" s="161" customFormat="1" ht="23.25" customHeight="1" x14ac:dyDescent="0.25">
      <c r="A15" s="162"/>
      <c r="B15" s="163"/>
      <c r="C15" s="163"/>
      <c r="D15" s="163"/>
      <c r="E15" s="163"/>
      <c r="F15" s="163"/>
      <c r="G15" s="270" t="s">
        <v>245</v>
      </c>
      <c r="H15" s="270"/>
      <c r="I15" s="270"/>
      <c r="J15" s="270"/>
      <c r="K15" s="270"/>
      <c r="L15" s="270"/>
      <c r="M15" s="270"/>
      <c r="N15" s="270"/>
    </row>
    <row r="16" spans="1:14" s="161" customFormat="1" ht="27" customHeight="1" x14ac:dyDescent="0.25">
      <c r="A16" s="162"/>
      <c r="B16" s="163"/>
      <c r="C16" s="163"/>
      <c r="D16" s="163"/>
      <c r="E16" s="163"/>
      <c r="F16" s="163"/>
      <c r="G16" s="163"/>
      <c r="H16" s="269" t="s">
        <v>246</v>
      </c>
      <c r="I16" s="269"/>
      <c r="J16" s="269"/>
      <c r="K16" s="269"/>
      <c r="L16" s="269"/>
      <c r="M16" s="269"/>
      <c r="N16" s="269"/>
    </row>
    <row r="17" spans="1:14" s="161" customFormat="1" ht="37.5" customHeight="1" x14ac:dyDescent="0.25">
      <c r="A17" s="162"/>
      <c r="B17" s="163"/>
      <c r="C17" s="163"/>
      <c r="D17" s="163"/>
      <c r="E17" s="163"/>
      <c r="F17" s="163"/>
      <c r="G17" s="163"/>
      <c r="H17" s="163"/>
      <c r="I17" s="197" t="s">
        <v>247</v>
      </c>
      <c r="J17" s="198" t="s">
        <v>272</v>
      </c>
      <c r="K17" s="199">
        <v>0</v>
      </c>
      <c r="L17" s="199">
        <v>0</v>
      </c>
      <c r="M17" s="199">
        <v>0</v>
      </c>
      <c r="N17" s="199">
        <v>0</v>
      </c>
    </row>
    <row r="18" spans="1:14" s="161" customFormat="1" ht="37.5" customHeight="1" x14ac:dyDescent="0.25">
      <c r="A18" s="162"/>
      <c r="B18" s="163"/>
      <c r="C18" s="163"/>
      <c r="D18" s="163"/>
      <c r="E18" s="163"/>
      <c r="F18" s="163"/>
      <c r="G18" s="163"/>
      <c r="H18" s="163"/>
      <c r="I18" s="197" t="s">
        <v>420</v>
      </c>
      <c r="J18" s="198"/>
      <c r="K18" s="199"/>
      <c r="L18" s="199">
        <v>7</v>
      </c>
      <c r="M18" s="199">
        <v>11</v>
      </c>
      <c r="N18" s="199">
        <v>16</v>
      </c>
    </row>
    <row r="19" spans="1:14" s="161" customFormat="1" ht="37.5" customHeight="1" x14ac:dyDescent="0.25">
      <c r="A19" s="162"/>
      <c r="B19" s="163"/>
      <c r="C19" s="163"/>
      <c r="D19" s="163"/>
      <c r="E19" s="163"/>
      <c r="F19" s="163"/>
      <c r="G19" s="163"/>
      <c r="H19" s="163"/>
      <c r="I19" s="197" t="s">
        <v>248</v>
      </c>
      <c r="J19" s="198" t="s">
        <v>272</v>
      </c>
      <c r="K19" s="199"/>
      <c r="L19" s="199"/>
      <c r="M19" s="199"/>
      <c r="N19" s="199"/>
    </row>
    <row r="20" spans="1:14" s="161" customFormat="1" ht="46.5" customHeight="1" x14ac:dyDescent="0.25">
      <c r="A20" s="162"/>
      <c r="B20" s="163"/>
      <c r="C20" s="163"/>
      <c r="D20" s="163"/>
      <c r="E20" s="163"/>
      <c r="F20" s="163"/>
      <c r="G20" s="163"/>
      <c r="H20" s="163"/>
      <c r="I20" s="206" t="s">
        <v>403</v>
      </c>
      <c r="J20" s="198"/>
      <c r="K20" s="199"/>
      <c r="L20" s="200">
        <v>1</v>
      </c>
      <c r="M20" s="200">
        <v>1</v>
      </c>
      <c r="N20" s="200">
        <v>1</v>
      </c>
    </row>
    <row r="21" spans="1:14" s="161" customFormat="1" ht="26.25" customHeight="1" x14ac:dyDescent="0.25">
      <c r="A21" s="162"/>
      <c r="B21" s="163"/>
      <c r="C21" s="163"/>
      <c r="D21" s="163"/>
      <c r="E21" s="163"/>
      <c r="F21" s="163"/>
      <c r="G21" s="163"/>
      <c r="H21" s="163"/>
      <c r="I21" s="206" t="s">
        <v>404</v>
      </c>
      <c r="J21" s="198"/>
      <c r="K21" s="199"/>
      <c r="L21" s="200">
        <v>30</v>
      </c>
      <c r="M21" s="200">
        <v>30</v>
      </c>
      <c r="N21" s="200">
        <v>30</v>
      </c>
    </row>
    <row r="22" spans="1:14" s="161" customFormat="1" ht="41.25" customHeight="1" x14ac:dyDescent="0.25">
      <c r="A22" s="162"/>
      <c r="B22" s="163"/>
      <c r="C22" s="163"/>
      <c r="D22" s="163"/>
      <c r="E22" s="163"/>
      <c r="F22" s="163"/>
      <c r="G22" s="163"/>
      <c r="H22" s="163"/>
      <c r="I22" s="197" t="s">
        <v>249</v>
      </c>
      <c r="J22" s="198" t="s">
        <v>273</v>
      </c>
      <c r="K22" s="199"/>
      <c r="L22" s="199"/>
      <c r="M22" s="199"/>
      <c r="N22" s="199"/>
    </row>
    <row r="23" spans="1:14" s="161" customFormat="1" ht="41.25" customHeight="1" x14ac:dyDescent="0.25">
      <c r="A23" s="162"/>
      <c r="B23" s="163"/>
      <c r="C23" s="163"/>
      <c r="D23" s="163"/>
      <c r="E23" s="163"/>
      <c r="F23" s="163"/>
      <c r="G23" s="163"/>
      <c r="H23" s="163"/>
      <c r="I23" s="197" t="s">
        <v>250</v>
      </c>
      <c r="J23" s="198" t="s">
        <v>273</v>
      </c>
      <c r="K23" s="199"/>
      <c r="L23" s="199"/>
      <c r="M23" s="199"/>
      <c r="N23" s="199"/>
    </row>
    <row r="24" spans="1:14" s="161" customFormat="1" ht="41.25" customHeight="1" x14ac:dyDescent="0.25">
      <c r="A24" s="162"/>
      <c r="B24" s="163"/>
      <c r="C24" s="163"/>
      <c r="D24" s="163"/>
      <c r="E24" s="163"/>
      <c r="F24" s="163"/>
      <c r="G24" s="163"/>
      <c r="H24" s="163"/>
      <c r="I24" s="197" t="s">
        <v>251</v>
      </c>
      <c r="J24" s="198" t="s">
        <v>273</v>
      </c>
      <c r="K24" s="199"/>
      <c r="L24" s="199"/>
      <c r="M24" s="199"/>
      <c r="N24" s="199"/>
    </row>
    <row r="25" spans="1:14" s="161" customFormat="1" ht="41.25" customHeight="1" x14ac:dyDescent="0.25">
      <c r="A25" s="162"/>
      <c r="B25" s="163"/>
      <c r="C25" s="163"/>
      <c r="D25" s="163"/>
      <c r="E25" s="163"/>
      <c r="F25" s="163"/>
      <c r="G25" s="163"/>
      <c r="H25" s="163"/>
      <c r="I25" s="197" t="s">
        <v>252</v>
      </c>
      <c r="J25" s="198" t="s">
        <v>273</v>
      </c>
      <c r="K25" s="199"/>
      <c r="L25" s="199"/>
      <c r="M25" s="199"/>
      <c r="N25" s="199"/>
    </row>
    <row r="26" spans="1:14" s="161" customFormat="1" ht="41.25" customHeight="1" x14ac:dyDescent="0.25">
      <c r="A26" s="162"/>
      <c r="B26" s="163"/>
      <c r="C26" s="163"/>
      <c r="D26" s="163"/>
      <c r="E26" s="163"/>
      <c r="F26" s="163"/>
      <c r="G26" s="163"/>
      <c r="H26" s="163"/>
      <c r="I26" s="197" t="s">
        <v>421</v>
      </c>
      <c r="J26" s="198" t="s">
        <v>271</v>
      </c>
      <c r="K26" s="199"/>
      <c r="L26" s="199">
        <v>1</v>
      </c>
      <c r="M26" s="199">
        <v>1</v>
      </c>
      <c r="N26" s="199">
        <v>1</v>
      </c>
    </row>
    <row r="27" spans="1:14" s="161" customFormat="1" ht="41.25" customHeight="1" x14ac:dyDescent="0.25">
      <c r="A27" s="162"/>
      <c r="B27" s="163"/>
      <c r="C27" s="163"/>
      <c r="D27" s="163"/>
      <c r="E27" s="163"/>
      <c r="F27" s="163"/>
      <c r="G27" s="163"/>
      <c r="H27" s="163"/>
      <c r="I27" s="197" t="s">
        <v>253</v>
      </c>
      <c r="J27" s="198" t="s">
        <v>273</v>
      </c>
      <c r="K27" s="199"/>
      <c r="L27" s="199"/>
      <c r="M27" s="199"/>
      <c r="N27" s="199"/>
    </row>
    <row r="28" spans="1:14" s="161" customFormat="1" ht="54.75" customHeight="1" x14ac:dyDescent="0.25">
      <c r="A28" s="162"/>
      <c r="B28" s="163"/>
      <c r="C28" s="163"/>
      <c r="D28" s="163"/>
      <c r="E28" s="163"/>
      <c r="F28" s="163"/>
      <c r="G28" s="163"/>
      <c r="H28" s="163"/>
      <c r="I28" s="197" t="s">
        <v>254</v>
      </c>
      <c r="J28" s="198" t="s">
        <v>273</v>
      </c>
      <c r="K28" s="199"/>
      <c r="L28" s="200"/>
      <c r="M28" s="200"/>
      <c r="N28" s="200"/>
    </row>
    <row r="29" spans="1:14" s="161" customFormat="1" ht="54.75" customHeight="1" x14ac:dyDescent="0.25">
      <c r="A29" s="162"/>
      <c r="B29" s="163"/>
      <c r="C29" s="163"/>
      <c r="D29" s="163"/>
      <c r="E29" s="163"/>
      <c r="F29" s="163"/>
      <c r="G29" s="163"/>
      <c r="H29" s="163"/>
      <c r="I29" s="197" t="s">
        <v>422</v>
      </c>
      <c r="J29" s="198"/>
      <c r="K29" s="199"/>
      <c r="L29" s="200">
        <v>1</v>
      </c>
      <c r="M29" s="200">
        <v>1</v>
      </c>
      <c r="N29" s="200">
        <v>1</v>
      </c>
    </row>
    <row r="30" spans="1:14" s="161" customFormat="1" ht="54.75" customHeight="1" x14ac:dyDescent="0.25">
      <c r="A30" s="162"/>
      <c r="B30" s="163"/>
      <c r="C30" s="163"/>
      <c r="D30" s="163"/>
      <c r="E30" s="163"/>
      <c r="F30" s="163"/>
      <c r="G30" s="163"/>
      <c r="H30" s="163"/>
      <c r="I30" s="197" t="s">
        <v>322</v>
      </c>
      <c r="J30" s="198"/>
      <c r="K30" s="199"/>
      <c r="L30" s="200">
        <v>8</v>
      </c>
      <c r="M30" s="200">
        <v>5</v>
      </c>
      <c r="N30" s="200">
        <v>2</v>
      </c>
    </row>
    <row r="31" spans="1:14" s="209" customFormat="1" ht="29.25" customHeight="1" x14ac:dyDescent="0.25">
      <c r="A31" s="207"/>
      <c r="B31" s="208"/>
      <c r="C31" s="208"/>
      <c r="D31" s="208"/>
      <c r="E31" s="208"/>
      <c r="F31" s="208"/>
      <c r="G31" s="208"/>
      <c r="H31" s="208"/>
      <c r="I31" s="201" t="s">
        <v>255</v>
      </c>
      <c r="J31" s="195" t="s">
        <v>274</v>
      </c>
      <c r="K31" s="200"/>
      <c r="L31" s="200"/>
      <c r="M31" s="200"/>
      <c r="N31" s="200"/>
    </row>
    <row r="32" spans="1:14" s="214" customFormat="1" ht="29.25" customHeight="1" x14ac:dyDescent="0.25">
      <c r="A32" s="207"/>
      <c r="B32" s="208"/>
      <c r="C32" s="208"/>
      <c r="D32" s="208"/>
      <c r="E32" s="208"/>
      <c r="F32" s="208"/>
      <c r="G32" s="208"/>
      <c r="H32" s="208"/>
      <c r="I32" s="201" t="s">
        <v>423</v>
      </c>
      <c r="J32" s="195"/>
      <c r="K32" s="200"/>
      <c r="L32" s="200">
        <v>200</v>
      </c>
      <c r="M32" s="200">
        <v>220</v>
      </c>
      <c r="N32" s="200">
        <v>240</v>
      </c>
    </row>
    <row r="33" spans="1:14" s="209" customFormat="1" ht="53.25" customHeight="1" x14ac:dyDescent="0.25">
      <c r="A33" s="207"/>
      <c r="B33" s="208"/>
      <c r="C33" s="208"/>
      <c r="D33" s="208"/>
      <c r="E33" s="208"/>
      <c r="F33" s="208"/>
      <c r="G33" s="208"/>
      <c r="H33" s="208"/>
      <c r="I33" s="201" t="s">
        <v>256</v>
      </c>
      <c r="J33" s="195" t="s">
        <v>275</v>
      </c>
      <c r="K33" s="200"/>
      <c r="L33" s="200"/>
      <c r="M33" s="200"/>
      <c r="N33" s="200"/>
    </row>
    <row r="34" spans="1:14" s="209" customFormat="1" ht="53.25" customHeight="1" x14ac:dyDescent="0.25">
      <c r="A34" s="207"/>
      <c r="B34" s="208"/>
      <c r="C34" s="208"/>
      <c r="D34" s="208"/>
      <c r="E34" s="208"/>
      <c r="F34" s="208"/>
      <c r="G34" s="208"/>
      <c r="H34" s="208"/>
      <c r="I34" s="201" t="s">
        <v>424</v>
      </c>
      <c r="J34" s="195"/>
      <c r="K34" s="200"/>
      <c r="L34" s="200">
        <v>120</v>
      </c>
      <c r="M34" s="200">
        <v>150</v>
      </c>
      <c r="N34" s="200">
        <v>150</v>
      </c>
    </row>
    <row r="35" spans="1:14" s="209" customFormat="1" ht="57.75" customHeight="1" x14ac:dyDescent="0.25">
      <c r="A35" s="207"/>
      <c r="B35" s="208"/>
      <c r="C35" s="208"/>
      <c r="D35" s="208"/>
      <c r="E35" s="208"/>
      <c r="F35" s="208"/>
      <c r="G35" s="208"/>
      <c r="H35" s="208"/>
      <c r="I35" s="201" t="s">
        <v>418</v>
      </c>
      <c r="J35" s="195" t="s">
        <v>276</v>
      </c>
      <c r="K35" s="200"/>
      <c r="L35" s="200"/>
      <c r="M35" s="200"/>
      <c r="N35" s="200"/>
    </row>
    <row r="36" spans="1:14" s="209" customFormat="1" ht="27.75" customHeight="1" x14ac:dyDescent="0.25">
      <c r="A36" s="207"/>
      <c r="B36" s="208"/>
      <c r="C36" s="208"/>
      <c r="D36" s="208"/>
      <c r="E36" s="208"/>
      <c r="F36" s="208"/>
      <c r="G36" s="208"/>
      <c r="H36" s="208"/>
      <c r="I36" s="201" t="s">
        <v>257</v>
      </c>
      <c r="J36" s="195" t="s">
        <v>272</v>
      </c>
      <c r="K36" s="200"/>
      <c r="L36" s="200"/>
      <c r="M36" s="200"/>
      <c r="N36" s="200"/>
    </row>
    <row r="37" spans="1:14" s="209" customFormat="1" ht="27.75" customHeight="1" x14ac:dyDescent="0.25">
      <c r="A37" s="207"/>
      <c r="B37" s="208"/>
      <c r="C37" s="208"/>
      <c r="D37" s="208"/>
      <c r="E37" s="208"/>
      <c r="F37" s="208"/>
      <c r="G37" s="208"/>
      <c r="H37" s="208"/>
      <c r="I37" s="201" t="s">
        <v>258</v>
      </c>
      <c r="J37" s="195" t="s">
        <v>277</v>
      </c>
      <c r="K37" s="200"/>
      <c r="L37" s="200"/>
      <c r="M37" s="200"/>
      <c r="N37" s="200"/>
    </row>
    <row r="38" spans="1:14" s="209" customFormat="1" ht="27" customHeight="1" x14ac:dyDescent="0.25">
      <c r="A38" s="207"/>
      <c r="B38" s="208"/>
      <c r="C38" s="208"/>
      <c r="D38" s="208"/>
      <c r="E38" s="208"/>
      <c r="F38" s="208"/>
      <c r="G38" s="208"/>
      <c r="H38" s="208"/>
      <c r="I38" s="201" t="s">
        <v>259</v>
      </c>
      <c r="J38" s="195" t="s">
        <v>278</v>
      </c>
      <c r="K38" s="200"/>
      <c r="L38" s="200"/>
      <c r="M38" s="200"/>
      <c r="N38" s="200"/>
    </row>
    <row r="39" spans="1:14" s="209" customFormat="1" ht="27" customHeight="1" x14ac:dyDescent="0.25">
      <c r="A39" s="207"/>
      <c r="B39" s="208"/>
      <c r="C39" s="208"/>
      <c r="D39" s="208"/>
      <c r="E39" s="208"/>
      <c r="F39" s="208"/>
      <c r="G39" s="208"/>
      <c r="H39" s="208"/>
      <c r="I39" s="201" t="s">
        <v>425</v>
      </c>
      <c r="J39" s="195"/>
      <c r="K39" s="200"/>
      <c r="L39" s="200">
        <v>100</v>
      </c>
      <c r="M39" s="200">
        <v>100</v>
      </c>
      <c r="N39" s="200">
        <v>100</v>
      </c>
    </row>
    <row r="40" spans="1:14" s="209" customFormat="1" ht="27" customHeight="1" x14ac:dyDescent="0.25">
      <c r="A40" s="207"/>
      <c r="B40" s="208"/>
      <c r="C40" s="208"/>
      <c r="D40" s="208"/>
      <c r="E40" s="208"/>
      <c r="F40" s="208"/>
      <c r="G40" s="208"/>
      <c r="H40" s="208"/>
      <c r="I40" s="201" t="s">
        <v>260</v>
      </c>
      <c r="J40" s="195" t="s">
        <v>279</v>
      </c>
      <c r="K40" s="200"/>
      <c r="L40" s="200"/>
      <c r="M40" s="200"/>
      <c r="N40" s="200"/>
    </row>
    <row r="41" spans="1:14" s="209" customFormat="1" ht="27" customHeight="1" x14ac:dyDescent="0.25">
      <c r="A41" s="207"/>
      <c r="B41" s="208"/>
      <c r="C41" s="208"/>
      <c r="D41" s="208"/>
      <c r="E41" s="208"/>
      <c r="F41" s="208"/>
      <c r="G41" s="208"/>
      <c r="H41" s="208"/>
      <c r="I41" s="201" t="s">
        <v>261</v>
      </c>
      <c r="J41" s="195" t="s">
        <v>280</v>
      </c>
      <c r="K41" s="200"/>
      <c r="L41" s="200"/>
      <c r="M41" s="200"/>
      <c r="N41" s="200"/>
    </row>
    <row r="42" spans="1:14" s="209" customFormat="1" ht="27" customHeight="1" x14ac:dyDescent="0.25">
      <c r="A42" s="207"/>
      <c r="B42" s="208"/>
      <c r="C42" s="208"/>
      <c r="D42" s="208"/>
      <c r="E42" s="208"/>
      <c r="F42" s="208"/>
      <c r="G42" s="208"/>
      <c r="H42" s="208"/>
      <c r="I42" s="201" t="s">
        <v>262</v>
      </c>
      <c r="J42" s="195" t="s">
        <v>281</v>
      </c>
      <c r="K42" s="200"/>
      <c r="L42" s="200"/>
      <c r="M42" s="200"/>
      <c r="N42" s="200"/>
    </row>
    <row r="43" spans="1:14" s="209" customFormat="1" ht="27" customHeight="1" x14ac:dyDescent="0.25">
      <c r="A43" s="207"/>
      <c r="B43" s="208"/>
      <c r="C43" s="208"/>
      <c r="D43" s="208"/>
      <c r="E43" s="208"/>
      <c r="F43" s="208"/>
      <c r="G43" s="208"/>
      <c r="H43" s="208"/>
      <c r="I43" s="201" t="s">
        <v>263</v>
      </c>
      <c r="J43" s="195" t="s">
        <v>282</v>
      </c>
      <c r="K43" s="200"/>
      <c r="L43" s="200"/>
      <c r="M43" s="200"/>
      <c r="N43" s="200"/>
    </row>
    <row r="44" spans="1:14" s="209" customFormat="1" ht="27" customHeight="1" x14ac:dyDescent="0.25">
      <c r="A44" s="207"/>
      <c r="B44" s="208"/>
      <c r="C44" s="208"/>
      <c r="D44" s="208"/>
      <c r="E44" s="208"/>
      <c r="F44" s="208"/>
      <c r="G44" s="208"/>
      <c r="H44" s="208"/>
      <c r="I44" s="201" t="s">
        <v>264</v>
      </c>
      <c r="J44" s="195" t="s">
        <v>283</v>
      </c>
      <c r="K44" s="200"/>
      <c r="L44" s="200"/>
      <c r="M44" s="200"/>
      <c r="N44" s="200"/>
    </row>
    <row r="45" spans="1:14" s="209" customFormat="1" ht="27" customHeight="1" x14ac:dyDescent="0.25">
      <c r="A45" s="207"/>
      <c r="B45" s="208"/>
      <c r="C45" s="208"/>
      <c r="D45" s="208"/>
      <c r="E45" s="208"/>
      <c r="F45" s="208"/>
      <c r="G45" s="208"/>
      <c r="H45" s="208"/>
      <c r="I45" s="201" t="s">
        <v>265</v>
      </c>
      <c r="J45" s="195" t="s">
        <v>284</v>
      </c>
      <c r="K45" s="200"/>
      <c r="L45" s="200"/>
      <c r="M45" s="200"/>
      <c r="N45" s="200"/>
    </row>
    <row r="46" spans="1:14" s="161" customFormat="1" ht="41.25" customHeight="1" x14ac:dyDescent="0.25">
      <c r="A46" s="162"/>
      <c r="B46" s="163"/>
      <c r="C46" s="163"/>
      <c r="D46" s="163"/>
      <c r="E46" s="163"/>
      <c r="F46" s="163"/>
      <c r="G46" s="163"/>
      <c r="H46" s="163"/>
      <c r="I46" s="197" t="s">
        <v>266</v>
      </c>
      <c r="J46" s="198" t="s">
        <v>272</v>
      </c>
      <c r="K46" s="199"/>
      <c r="L46" s="200"/>
      <c r="M46" s="200"/>
      <c r="N46" s="200"/>
    </row>
    <row r="47" spans="1:14" s="161" customFormat="1" ht="41.25" customHeight="1" x14ac:dyDescent="0.25">
      <c r="A47" s="162"/>
      <c r="B47" s="163"/>
      <c r="C47" s="163"/>
      <c r="D47" s="163"/>
      <c r="E47" s="163"/>
      <c r="F47" s="163"/>
      <c r="G47" s="163"/>
      <c r="H47" s="163"/>
      <c r="I47" s="197" t="s">
        <v>426</v>
      </c>
      <c r="J47" s="198"/>
      <c r="K47" s="199"/>
      <c r="L47" s="200">
        <v>100</v>
      </c>
      <c r="M47" s="200">
        <v>100</v>
      </c>
      <c r="N47" s="200">
        <v>100</v>
      </c>
    </row>
    <row r="48" spans="1:14" s="209" customFormat="1" ht="30.75" customHeight="1" x14ac:dyDescent="0.25">
      <c r="A48" s="207"/>
      <c r="B48" s="208"/>
      <c r="C48" s="208"/>
      <c r="D48" s="208"/>
      <c r="E48" s="208"/>
      <c r="F48" s="208"/>
      <c r="G48" s="208"/>
      <c r="H48" s="208"/>
      <c r="I48" s="201" t="s">
        <v>267</v>
      </c>
      <c r="J48" s="195" t="s">
        <v>272</v>
      </c>
      <c r="K48" s="200"/>
      <c r="L48" s="200"/>
      <c r="M48" s="200"/>
      <c r="N48" s="200"/>
    </row>
    <row r="49" spans="1:14" s="209" customFormat="1" ht="30.75" customHeight="1" x14ac:dyDescent="0.25">
      <c r="A49" s="207"/>
      <c r="B49" s="208"/>
      <c r="C49" s="208"/>
      <c r="D49" s="208"/>
      <c r="E49" s="208"/>
      <c r="F49" s="208"/>
      <c r="G49" s="208"/>
      <c r="H49" s="208"/>
      <c r="I49" s="201" t="s">
        <v>268</v>
      </c>
      <c r="J49" s="195" t="s">
        <v>285</v>
      </c>
      <c r="K49" s="200"/>
      <c r="L49" s="200"/>
      <c r="M49" s="200"/>
      <c r="N49" s="200"/>
    </row>
    <row r="50" spans="1:14" s="209" customFormat="1" ht="30.75" customHeight="1" x14ac:dyDescent="0.25">
      <c r="A50" s="207"/>
      <c r="B50" s="208"/>
      <c r="C50" s="208"/>
      <c r="D50" s="208"/>
      <c r="E50" s="208"/>
      <c r="F50" s="208"/>
      <c r="G50" s="208"/>
      <c r="H50" s="208"/>
      <c r="I50" s="201" t="s">
        <v>269</v>
      </c>
      <c r="J50" s="195" t="s">
        <v>286</v>
      </c>
      <c r="K50" s="200"/>
      <c r="L50" s="200"/>
      <c r="M50" s="200"/>
      <c r="N50" s="200"/>
    </row>
    <row r="51" spans="1:14" s="209" customFormat="1" ht="30.75" customHeight="1" x14ac:dyDescent="0.25">
      <c r="A51" s="207"/>
      <c r="B51" s="208"/>
      <c r="C51" s="208"/>
      <c r="D51" s="208"/>
      <c r="E51" s="208"/>
      <c r="F51" s="208"/>
      <c r="G51" s="208"/>
      <c r="H51" s="208"/>
      <c r="I51" s="201" t="s">
        <v>427</v>
      </c>
      <c r="J51" s="195"/>
      <c r="K51" s="200"/>
      <c r="L51" s="200">
        <v>100</v>
      </c>
      <c r="M51" s="200">
        <v>100</v>
      </c>
      <c r="N51" s="200">
        <v>100</v>
      </c>
    </row>
    <row r="52" spans="1:14" s="209" customFormat="1" ht="30.75" customHeight="1" x14ac:dyDescent="0.25">
      <c r="A52" s="207"/>
      <c r="B52" s="208"/>
      <c r="C52" s="208"/>
      <c r="D52" s="208"/>
      <c r="E52" s="208"/>
      <c r="F52" s="208"/>
      <c r="G52" s="208"/>
      <c r="H52" s="208"/>
      <c r="I52" s="201" t="s">
        <v>270</v>
      </c>
      <c r="J52" s="195" t="s">
        <v>272</v>
      </c>
      <c r="K52" s="200"/>
      <c r="L52" s="200"/>
      <c r="M52" s="200"/>
      <c r="N52" s="200"/>
    </row>
    <row r="53" spans="1:14" s="209" customFormat="1" ht="30" customHeight="1" x14ac:dyDescent="0.25">
      <c r="A53" s="207"/>
      <c r="B53" s="208"/>
      <c r="C53" s="208"/>
      <c r="D53" s="208"/>
      <c r="E53" s="208"/>
      <c r="F53" s="208"/>
      <c r="G53" s="208"/>
      <c r="H53" s="208"/>
      <c r="I53" s="201" t="s">
        <v>405</v>
      </c>
      <c r="J53" s="195" t="s">
        <v>287</v>
      </c>
      <c r="K53" s="200"/>
      <c r="L53" s="200"/>
      <c r="M53" s="200"/>
      <c r="N53" s="200"/>
    </row>
    <row r="54" spans="1:14" s="209" customFormat="1" ht="44.25" customHeight="1" x14ac:dyDescent="0.25">
      <c r="A54" s="207"/>
      <c r="B54" s="208"/>
      <c r="C54" s="208"/>
      <c r="D54" s="208"/>
      <c r="E54" s="208"/>
      <c r="F54" s="208"/>
      <c r="G54" s="208"/>
      <c r="H54" s="208"/>
      <c r="I54" s="201" t="s">
        <v>428</v>
      </c>
      <c r="J54" s="195"/>
      <c r="K54" s="200"/>
      <c r="L54" s="200">
        <v>10</v>
      </c>
      <c r="M54" s="200">
        <v>10</v>
      </c>
      <c r="N54" s="200">
        <v>10</v>
      </c>
    </row>
    <row r="55" spans="1:14" s="209" customFormat="1" ht="41.25" customHeight="1" x14ac:dyDescent="0.25">
      <c r="A55" s="207"/>
      <c r="B55" s="208"/>
      <c r="C55" s="208"/>
      <c r="D55" s="208"/>
      <c r="E55" s="208"/>
      <c r="F55" s="208"/>
      <c r="G55" s="208"/>
      <c r="H55" s="208"/>
      <c r="I55" s="201" t="s">
        <v>406</v>
      </c>
      <c r="J55" s="195" t="s">
        <v>272</v>
      </c>
      <c r="K55" s="200"/>
      <c r="L55" s="200"/>
      <c r="M55" s="200"/>
      <c r="N55" s="200"/>
    </row>
    <row r="56" spans="1:14" s="209" customFormat="1" ht="41.25" customHeight="1" x14ac:dyDescent="0.25">
      <c r="A56" s="207"/>
      <c r="B56" s="208"/>
      <c r="C56" s="208"/>
      <c r="D56" s="208"/>
      <c r="E56" s="208"/>
      <c r="F56" s="208"/>
      <c r="G56" s="208"/>
      <c r="H56" s="208"/>
      <c r="I56" s="201" t="s">
        <v>407</v>
      </c>
      <c r="J56" s="195" t="s">
        <v>272</v>
      </c>
      <c r="K56" s="200"/>
      <c r="L56" s="200"/>
      <c r="M56" s="200"/>
      <c r="N56" s="200"/>
    </row>
    <row r="57" spans="1:14" s="209" customFormat="1" ht="28.5" customHeight="1" x14ac:dyDescent="0.25">
      <c r="A57" s="207"/>
      <c r="B57" s="208"/>
      <c r="C57" s="208"/>
      <c r="D57" s="208"/>
      <c r="E57" s="208"/>
      <c r="F57" s="208"/>
      <c r="G57" s="208"/>
      <c r="H57" s="208"/>
      <c r="I57" s="201" t="s">
        <v>408</v>
      </c>
      <c r="J57" s="195" t="s">
        <v>272</v>
      </c>
      <c r="K57" s="200"/>
      <c r="L57" s="200"/>
      <c r="M57" s="200"/>
      <c r="N57" s="200"/>
    </row>
    <row r="58" spans="1:14" s="161" customFormat="1" ht="41.25" customHeight="1" x14ac:dyDescent="0.25">
      <c r="A58" s="162"/>
      <c r="B58" s="163"/>
      <c r="C58" s="163"/>
      <c r="D58" s="163"/>
      <c r="E58" s="163"/>
      <c r="F58" s="163"/>
      <c r="G58" s="163"/>
      <c r="H58" s="163"/>
      <c r="I58" s="167" t="s">
        <v>318</v>
      </c>
      <c r="J58" s="200"/>
      <c r="K58" s="195" t="s">
        <v>328</v>
      </c>
      <c r="L58" s="200"/>
      <c r="M58" s="200"/>
      <c r="N58" s="200"/>
    </row>
    <row r="59" spans="1:14" s="161" customFormat="1" ht="41.25" customHeight="1" x14ac:dyDescent="0.25">
      <c r="A59" s="162"/>
      <c r="B59" s="163"/>
      <c r="C59" s="163"/>
      <c r="D59" s="163"/>
      <c r="E59" s="163"/>
      <c r="F59" s="163"/>
      <c r="G59" s="163"/>
      <c r="H59" s="163"/>
      <c r="I59" s="167" t="s">
        <v>319</v>
      </c>
      <c r="J59" s="200"/>
      <c r="K59" s="195" t="s">
        <v>329</v>
      </c>
      <c r="L59" s="200"/>
      <c r="M59" s="200"/>
      <c r="N59" s="200"/>
    </row>
    <row r="60" spans="1:14" s="161" customFormat="1" ht="41.25" customHeight="1" x14ac:dyDescent="0.25">
      <c r="A60" s="162"/>
      <c r="B60" s="163"/>
      <c r="C60" s="163"/>
      <c r="D60" s="163"/>
      <c r="E60" s="163"/>
      <c r="F60" s="163"/>
      <c r="G60" s="163"/>
      <c r="H60" s="163"/>
      <c r="I60" s="167" t="s">
        <v>320</v>
      </c>
      <c r="J60" s="200"/>
      <c r="K60" s="195" t="s">
        <v>328</v>
      </c>
      <c r="L60" s="200"/>
      <c r="M60" s="200"/>
      <c r="N60" s="200"/>
    </row>
    <row r="61" spans="1:14" s="161" customFormat="1" ht="41.25" customHeight="1" x14ac:dyDescent="0.25">
      <c r="A61" s="162"/>
      <c r="B61" s="163"/>
      <c r="C61" s="163"/>
      <c r="D61" s="163"/>
      <c r="E61" s="163"/>
      <c r="F61" s="163"/>
      <c r="G61" s="163"/>
      <c r="H61" s="163"/>
      <c r="I61" s="167" t="s">
        <v>321</v>
      </c>
      <c r="J61" s="200"/>
      <c r="K61" s="195" t="s">
        <v>330</v>
      </c>
      <c r="L61" s="200"/>
      <c r="M61" s="200"/>
      <c r="N61" s="200"/>
    </row>
    <row r="62" spans="1:14" s="161" customFormat="1" ht="34.5" customHeight="1" x14ac:dyDescent="0.25">
      <c r="A62" s="162"/>
      <c r="B62" s="163"/>
      <c r="C62" s="163"/>
      <c r="D62" s="163"/>
      <c r="E62" s="163"/>
      <c r="F62" s="163"/>
      <c r="G62" s="163"/>
      <c r="H62" s="163"/>
      <c r="I62" s="167" t="s">
        <v>322</v>
      </c>
      <c r="J62" s="200"/>
      <c r="K62" s="195" t="s">
        <v>331</v>
      </c>
      <c r="L62" s="200"/>
      <c r="M62" s="200"/>
      <c r="N62" s="200"/>
    </row>
    <row r="63" spans="1:14" s="161" customFormat="1" ht="41.25" customHeight="1" x14ac:dyDescent="0.25">
      <c r="A63" s="162"/>
      <c r="B63" s="163"/>
      <c r="C63" s="163"/>
      <c r="D63" s="163"/>
      <c r="E63" s="163"/>
      <c r="F63" s="163"/>
      <c r="G63" s="163"/>
      <c r="H63" s="163"/>
      <c r="I63" s="167" t="s">
        <v>323</v>
      </c>
      <c r="J63" s="200"/>
      <c r="K63" s="195" t="s">
        <v>332</v>
      </c>
      <c r="L63" s="200"/>
      <c r="M63" s="200"/>
      <c r="N63" s="200"/>
    </row>
    <row r="64" spans="1:14" s="161" customFormat="1" ht="41.25" customHeight="1" x14ac:dyDescent="0.25">
      <c r="A64" s="162"/>
      <c r="B64" s="163"/>
      <c r="C64" s="163"/>
      <c r="D64" s="163"/>
      <c r="E64" s="163"/>
      <c r="F64" s="163"/>
      <c r="G64" s="163"/>
      <c r="H64" s="163"/>
      <c r="I64" s="167" t="s">
        <v>324</v>
      </c>
      <c r="J64" s="200"/>
      <c r="K64" s="195" t="s">
        <v>331</v>
      </c>
      <c r="L64" s="200"/>
      <c r="M64" s="200"/>
      <c r="N64" s="200"/>
    </row>
    <row r="65" spans="1:14" s="161" customFormat="1" ht="41.25" customHeight="1" x14ac:dyDescent="0.25">
      <c r="A65" s="162"/>
      <c r="B65" s="163"/>
      <c r="C65" s="163"/>
      <c r="D65" s="163"/>
      <c r="E65" s="163"/>
      <c r="F65" s="163"/>
      <c r="G65" s="163"/>
      <c r="H65" s="163"/>
      <c r="I65" s="167" t="s">
        <v>325</v>
      </c>
      <c r="J65" s="200"/>
      <c r="K65" s="195" t="s">
        <v>333</v>
      </c>
      <c r="L65" s="200"/>
      <c r="M65" s="200"/>
      <c r="N65" s="200"/>
    </row>
    <row r="66" spans="1:14" s="161" customFormat="1" ht="32.25" customHeight="1" x14ac:dyDescent="0.25">
      <c r="A66" s="162"/>
      <c r="B66" s="163"/>
      <c r="C66" s="163"/>
      <c r="D66" s="163"/>
      <c r="E66" s="163"/>
      <c r="F66" s="163"/>
      <c r="G66" s="163"/>
      <c r="H66" s="163"/>
      <c r="I66" s="167" t="s">
        <v>326</v>
      </c>
      <c r="J66" s="200"/>
      <c r="K66" s="195" t="s">
        <v>334</v>
      </c>
      <c r="L66" s="200">
        <v>5</v>
      </c>
      <c r="M66" s="200">
        <v>6</v>
      </c>
      <c r="N66" s="200">
        <v>7</v>
      </c>
    </row>
    <row r="67" spans="1:14" s="161" customFormat="1" ht="40.5" x14ac:dyDescent="0.25">
      <c r="A67" s="162"/>
      <c r="B67" s="163"/>
      <c r="C67" s="163"/>
      <c r="D67" s="163"/>
      <c r="E67" s="163"/>
      <c r="F67" s="163"/>
      <c r="G67" s="163"/>
      <c r="H67" s="163"/>
      <c r="I67" s="167" t="s">
        <v>327</v>
      </c>
      <c r="J67" s="200"/>
      <c r="K67" s="195" t="s">
        <v>335</v>
      </c>
      <c r="L67" s="200"/>
      <c r="M67" s="200"/>
      <c r="N67" s="200"/>
    </row>
    <row r="68" spans="1:14" s="209" customFormat="1" ht="24" customHeight="1" x14ac:dyDescent="0.25">
      <c r="A68" s="207"/>
      <c r="B68" s="208"/>
      <c r="C68" s="208"/>
      <c r="D68" s="208"/>
      <c r="E68" s="208"/>
      <c r="F68" s="208"/>
      <c r="G68" s="208"/>
      <c r="H68" s="208"/>
      <c r="I68" s="201" t="s">
        <v>336</v>
      </c>
      <c r="J68" s="200"/>
      <c r="K68" s="195" t="s">
        <v>335</v>
      </c>
      <c r="L68" s="200">
        <v>95</v>
      </c>
      <c r="M68" s="200">
        <v>95</v>
      </c>
      <c r="N68" s="200">
        <v>95</v>
      </c>
    </row>
    <row r="69" spans="1:14" s="161" customFormat="1" ht="26.25" customHeight="1" x14ac:dyDescent="0.25">
      <c r="A69" s="162"/>
      <c r="B69" s="199">
        <v>1181</v>
      </c>
      <c r="C69" s="272" t="s">
        <v>241</v>
      </c>
      <c r="D69" s="273"/>
      <c r="E69" s="273"/>
      <c r="F69" s="273"/>
      <c r="G69" s="273"/>
      <c r="H69" s="273"/>
      <c r="I69" s="274"/>
      <c r="J69" s="200">
        <f>J70</f>
        <v>12106.199999999999</v>
      </c>
      <c r="K69" s="200">
        <f t="shared" ref="K69:N69" si="2">K70</f>
        <v>2955</v>
      </c>
      <c r="L69" s="200">
        <f t="shared" si="2"/>
        <v>2955</v>
      </c>
      <c r="M69" s="200">
        <f t="shared" si="2"/>
        <v>2955</v>
      </c>
      <c r="N69" s="200">
        <f t="shared" si="2"/>
        <v>2955</v>
      </c>
    </row>
    <row r="70" spans="1:14" s="161" customFormat="1" ht="26.25" customHeight="1" x14ac:dyDescent="0.25">
      <c r="A70" s="279"/>
      <c r="B70" s="280"/>
      <c r="C70" s="280"/>
      <c r="D70" s="202" t="s">
        <v>289</v>
      </c>
      <c r="E70" s="275" t="s">
        <v>288</v>
      </c>
      <c r="F70" s="276"/>
      <c r="G70" s="276"/>
      <c r="H70" s="276"/>
      <c r="I70" s="277"/>
      <c r="J70" s="200">
        <f>'Հ4  '!H48</f>
        <v>12106.199999999999</v>
      </c>
      <c r="K70" s="200">
        <f>'Հ4  '!I48</f>
        <v>2955</v>
      </c>
      <c r="L70" s="200">
        <v>2955</v>
      </c>
      <c r="M70" s="200">
        <v>2955</v>
      </c>
      <c r="N70" s="200">
        <v>2955</v>
      </c>
    </row>
    <row r="71" spans="1:14" s="161" customFormat="1" ht="26.25" customHeight="1" x14ac:dyDescent="0.25">
      <c r="A71" s="162"/>
      <c r="B71" s="163"/>
      <c r="C71" s="163"/>
      <c r="D71" s="163"/>
      <c r="E71" s="163"/>
      <c r="F71" s="275" t="s">
        <v>290</v>
      </c>
      <c r="G71" s="276"/>
      <c r="H71" s="276"/>
      <c r="I71" s="276"/>
      <c r="J71" s="276"/>
      <c r="K71" s="276"/>
      <c r="L71" s="276"/>
      <c r="M71" s="276"/>
      <c r="N71" s="277"/>
    </row>
    <row r="72" spans="1:14" s="161" customFormat="1" ht="26.25" customHeight="1" x14ac:dyDescent="0.25">
      <c r="A72" s="162"/>
      <c r="B72" s="163"/>
      <c r="C72" s="163"/>
      <c r="D72" s="163"/>
      <c r="E72" s="163"/>
      <c r="F72" s="163"/>
      <c r="G72" s="272" t="s">
        <v>245</v>
      </c>
      <c r="H72" s="273"/>
      <c r="I72" s="273"/>
      <c r="J72" s="273"/>
      <c r="K72" s="273"/>
      <c r="L72" s="273"/>
      <c r="M72" s="273"/>
      <c r="N72" s="274"/>
    </row>
    <row r="73" spans="1:14" s="161" customFormat="1" ht="26.25" customHeight="1" x14ac:dyDescent="0.25">
      <c r="A73" s="162"/>
      <c r="B73" s="163"/>
      <c r="C73" s="163"/>
      <c r="D73" s="163"/>
      <c r="E73" s="163"/>
      <c r="F73" s="163"/>
      <c r="G73" s="163"/>
      <c r="H73" s="275" t="s">
        <v>246</v>
      </c>
      <c r="I73" s="276"/>
      <c r="J73" s="276"/>
      <c r="K73" s="276"/>
      <c r="L73" s="276"/>
      <c r="M73" s="276"/>
      <c r="N73" s="277"/>
    </row>
    <row r="74" spans="1:14" s="209" customFormat="1" ht="26.25" customHeight="1" x14ac:dyDescent="0.25">
      <c r="A74" s="207"/>
      <c r="B74" s="208"/>
      <c r="C74" s="208"/>
      <c r="D74" s="208"/>
      <c r="E74" s="208"/>
      <c r="F74" s="208"/>
      <c r="G74" s="208"/>
      <c r="H74" s="208"/>
      <c r="I74" s="201" t="s">
        <v>291</v>
      </c>
      <c r="J74" s="200" t="s">
        <v>273</v>
      </c>
      <c r="K74" s="203"/>
      <c r="L74" s="203"/>
      <c r="M74" s="203"/>
      <c r="N74" s="203"/>
    </row>
    <row r="75" spans="1:14" s="209" customFormat="1" ht="26.25" customHeight="1" x14ac:dyDescent="0.25">
      <c r="A75" s="207"/>
      <c r="B75" s="208"/>
      <c r="C75" s="208"/>
      <c r="D75" s="208"/>
      <c r="E75" s="208"/>
      <c r="F75" s="208"/>
      <c r="G75" s="208"/>
      <c r="H75" s="208"/>
      <c r="I75" s="201" t="s">
        <v>292</v>
      </c>
      <c r="J75" s="200" t="s">
        <v>273</v>
      </c>
      <c r="K75" s="200"/>
      <c r="L75" s="200"/>
      <c r="M75" s="200"/>
      <c r="N75" s="200"/>
    </row>
    <row r="76" spans="1:14" s="209" customFormat="1" ht="26.25" customHeight="1" x14ac:dyDescent="0.25">
      <c r="A76" s="207"/>
      <c r="B76" s="208"/>
      <c r="C76" s="208"/>
      <c r="D76" s="208"/>
      <c r="E76" s="208"/>
      <c r="F76" s="208"/>
      <c r="G76" s="208"/>
      <c r="H76" s="208"/>
      <c r="I76" s="201" t="s">
        <v>293</v>
      </c>
      <c r="J76" s="200" t="s">
        <v>273</v>
      </c>
      <c r="K76" s="200"/>
      <c r="L76" s="200"/>
      <c r="M76" s="200"/>
      <c r="N76" s="200"/>
    </row>
    <row r="77" spans="1:14" s="209" customFormat="1" ht="26.25" customHeight="1" x14ac:dyDescent="0.25">
      <c r="A77" s="207"/>
      <c r="B77" s="208"/>
      <c r="C77" s="208"/>
      <c r="D77" s="208"/>
      <c r="E77" s="208"/>
      <c r="F77" s="208"/>
      <c r="G77" s="208"/>
      <c r="H77" s="208"/>
      <c r="I77" s="201" t="s">
        <v>294</v>
      </c>
      <c r="J77" s="200" t="s">
        <v>273</v>
      </c>
      <c r="K77" s="200"/>
      <c r="L77" s="200"/>
      <c r="M77" s="200"/>
      <c r="N77" s="200"/>
    </row>
    <row r="78" spans="1:14" s="209" customFormat="1" ht="26.25" customHeight="1" x14ac:dyDescent="0.25">
      <c r="A78" s="207"/>
      <c r="B78" s="208"/>
      <c r="C78" s="208"/>
      <c r="D78" s="208"/>
      <c r="E78" s="208"/>
      <c r="F78" s="208"/>
      <c r="G78" s="208"/>
      <c r="H78" s="208"/>
      <c r="I78" s="201" t="s">
        <v>295</v>
      </c>
      <c r="J78" s="200" t="s">
        <v>309</v>
      </c>
      <c r="K78" s="200"/>
      <c r="L78" s="200"/>
      <c r="M78" s="200"/>
      <c r="N78" s="200"/>
    </row>
    <row r="79" spans="1:14" s="209" customFormat="1" ht="26.25" customHeight="1" x14ac:dyDescent="0.25">
      <c r="A79" s="207"/>
      <c r="B79" s="208"/>
      <c r="C79" s="208"/>
      <c r="D79" s="208"/>
      <c r="E79" s="208"/>
      <c r="F79" s="208"/>
      <c r="G79" s="208"/>
      <c r="H79" s="208"/>
      <c r="I79" s="201" t="s">
        <v>429</v>
      </c>
      <c r="J79" s="200"/>
      <c r="K79" s="200"/>
      <c r="L79" s="200">
        <v>60</v>
      </c>
      <c r="M79" s="200">
        <v>60</v>
      </c>
      <c r="N79" s="200">
        <v>60</v>
      </c>
    </row>
    <row r="80" spans="1:14" s="209" customFormat="1" ht="26.25" customHeight="1" x14ac:dyDescent="0.25">
      <c r="A80" s="207"/>
      <c r="B80" s="208"/>
      <c r="C80" s="208"/>
      <c r="D80" s="208"/>
      <c r="E80" s="208"/>
      <c r="F80" s="208"/>
      <c r="G80" s="208"/>
      <c r="H80" s="208"/>
      <c r="I80" s="201" t="s">
        <v>430</v>
      </c>
      <c r="J80" s="200"/>
      <c r="K80" s="200"/>
      <c r="L80" s="200">
        <v>60</v>
      </c>
      <c r="M80" s="200">
        <v>60</v>
      </c>
      <c r="N80" s="200">
        <v>60</v>
      </c>
    </row>
    <row r="81" spans="1:14" s="209" customFormat="1" ht="26.25" customHeight="1" x14ac:dyDescent="0.25">
      <c r="A81" s="207"/>
      <c r="B81" s="208"/>
      <c r="C81" s="208"/>
      <c r="D81" s="208"/>
      <c r="E81" s="208"/>
      <c r="F81" s="208"/>
      <c r="G81" s="208"/>
      <c r="H81" s="208"/>
      <c r="I81" s="201" t="s">
        <v>296</v>
      </c>
      <c r="J81" s="200" t="s">
        <v>310</v>
      </c>
      <c r="K81" s="200"/>
      <c r="L81" s="200"/>
      <c r="M81" s="200"/>
      <c r="N81" s="200"/>
    </row>
    <row r="82" spans="1:14" s="209" customFormat="1" ht="26.25" customHeight="1" x14ac:dyDescent="0.25">
      <c r="A82" s="207"/>
      <c r="B82" s="208"/>
      <c r="C82" s="208"/>
      <c r="D82" s="208"/>
      <c r="E82" s="208"/>
      <c r="F82" s="208"/>
      <c r="G82" s="208"/>
      <c r="H82" s="208"/>
      <c r="I82" s="201" t="s">
        <v>297</v>
      </c>
      <c r="J82" s="200" t="s">
        <v>311</v>
      </c>
      <c r="K82" s="196" t="s">
        <v>342</v>
      </c>
      <c r="L82" s="200"/>
      <c r="M82" s="200"/>
      <c r="N82" s="200"/>
    </row>
    <row r="83" spans="1:14" s="209" customFormat="1" ht="26.25" customHeight="1" x14ac:dyDescent="0.25">
      <c r="A83" s="207"/>
      <c r="B83" s="208"/>
      <c r="C83" s="208"/>
      <c r="D83" s="208"/>
      <c r="E83" s="208"/>
      <c r="F83" s="208"/>
      <c r="G83" s="208"/>
      <c r="H83" s="208"/>
      <c r="I83" s="201" t="s">
        <v>298</v>
      </c>
      <c r="J83" s="200" t="s">
        <v>272</v>
      </c>
      <c r="K83" s="196" t="s">
        <v>343</v>
      </c>
      <c r="L83" s="200"/>
      <c r="M83" s="200"/>
      <c r="N83" s="200"/>
    </row>
    <row r="84" spans="1:14" s="209" customFormat="1" ht="26.25" customHeight="1" x14ac:dyDescent="0.25">
      <c r="A84" s="207"/>
      <c r="B84" s="208"/>
      <c r="C84" s="208"/>
      <c r="D84" s="208"/>
      <c r="E84" s="208"/>
      <c r="F84" s="208"/>
      <c r="G84" s="208"/>
      <c r="H84" s="208"/>
      <c r="I84" s="201" t="s">
        <v>299</v>
      </c>
      <c r="J84" s="200" t="s">
        <v>312</v>
      </c>
      <c r="K84" s="196" t="s">
        <v>344</v>
      </c>
      <c r="L84" s="200"/>
      <c r="M84" s="200"/>
      <c r="N84" s="200"/>
    </row>
    <row r="85" spans="1:14" s="209" customFormat="1" ht="26.25" customHeight="1" x14ac:dyDescent="0.25">
      <c r="A85" s="207"/>
      <c r="B85" s="208"/>
      <c r="C85" s="208"/>
      <c r="D85" s="208"/>
      <c r="E85" s="208"/>
      <c r="F85" s="208"/>
      <c r="G85" s="208"/>
      <c r="H85" s="208"/>
      <c r="I85" s="201" t="s">
        <v>300</v>
      </c>
      <c r="J85" s="200" t="s">
        <v>313</v>
      </c>
      <c r="K85" s="196" t="s">
        <v>333</v>
      </c>
      <c r="L85" s="200"/>
      <c r="M85" s="200"/>
      <c r="N85" s="200"/>
    </row>
    <row r="86" spans="1:14" s="209" customFormat="1" ht="26.25" customHeight="1" x14ac:dyDescent="0.25">
      <c r="A86" s="207"/>
      <c r="B86" s="208"/>
      <c r="C86" s="208"/>
      <c r="D86" s="208"/>
      <c r="E86" s="208"/>
      <c r="F86" s="208"/>
      <c r="G86" s="208"/>
      <c r="H86" s="208"/>
      <c r="I86" s="201" t="s">
        <v>301</v>
      </c>
      <c r="J86" s="200" t="s">
        <v>314</v>
      </c>
      <c r="K86" s="200"/>
      <c r="L86" s="200"/>
      <c r="M86" s="200"/>
      <c r="N86" s="200"/>
    </row>
    <row r="87" spans="1:14" s="209" customFormat="1" ht="59.25" customHeight="1" x14ac:dyDescent="0.25">
      <c r="A87" s="207"/>
      <c r="B87" s="208"/>
      <c r="C87" s="208"/>
      <c r="D87" s="208"/>
      <c r="E87" s="208"/>
      <c r="F87" s="208"/>
      <c r="G87" s="208"/>
      <c r="H87" s="208"/>
      <c r="I87" s="201" t="s">
        <v>302</v>
      </c>
      <c r="J87" s="200" t="s">
        <v>272</v>
      </c>
      <c r="K87" s="200"/>
      <c r="L87" s="200"/>
      <c r="M87" s="200"/>
      <c r="N87" s="200"/>
    </row>
    <row r="88" spans="1:14" s="209" customFormat="1" ht="26.25" customHeight="1" x14ac:dyDescent="0.25">
      <c r="A88" s="207"/>
      <c r="B88" s="208"/>
      <c r="C88" s="208"/>
      <c r="D88" s="208"/>
      <c r="E88" s="208"/>
      <c r="F88" s="208"/>
      <c r="G88" s="208"/>
      <c r="H88" s="208"/>
      <c r="I88" s="201" t="s">
        <v>303</v>
      </c>
      <c r="J88" s="200" t="s">
        <v>273</v>
      </c>
      <c r="K88" s="200"/>
      <c r="L88" s="200">
        <v>1</v>
      </c>
      <c r="M88" s="200">
        <v>1</v>
      </c>
      <c r="N88" s="200">
        <v>1</v>
      </c>
    </row>
    <row r="89" spans="1:14" s="209" customFormat="1" ht="26.25" customHeight="1" x14ac:dyDescent="0.25">
      <c r="A89" s="207"/>
      <c r="B89" s="208"/>
      <c r="C89" s="208"/>
      <c r="D89" s="208"/>
      <c r="E89" s="208"/>
      <c r="F89" s="208"/>
      <c r="G89" s="208"/>
      <c r="H89" s="208"/>
      <c r="I89" s="201" t="s">
        <v>431</v>
      </c>
      <c r="J89" s="200"/>
      <c r="K89" s="200"/>
      <c r="L89" s="200">
        <v>1</v>
      </c>
      <c r="M89" s="200">
        <v>1</v>
      </c>
      <c r="N89" s="200">
        <v>1</v>
      </c>
    </row>
    <row r="90" spans="1:14" s="209" customFormat="1" ht="26.25" customHeight="1" x14ac:dyDescent="0.25">
      <c r="A90" s="207"/>
      <c r="B90" s="208"/>
      <c r="C90" s="208"/>
      <c r="D90" s="208"/>
      <c r="E90" s="208"/>
      <c r="F90" s="208"/>
      <c r="G90" s="208"/>
      <c r="H90" s="208"/>
      <c r="I90" s="201" t="s">
        <v>304</v>
      </c>
      <c r="J90" s="200" t="s">
        <v>273</v>
      </c>
      <c r="K90" s="200"/>
      <c r="L90" s="200"/>
      <c r="M90" s="200"/>
      <c r="N90" s="200"/>
    </row>
    <row r="91" spans="1:14" s="209" customFormat="1" ht="63.75" customHeight="1" x14ac:dyDescent="0.25">
      <c r="A91" s="207"/>
      <c r="B91" s="208"/>
      <c r="C91" s="208"/>
      <c r="D91" s="208"/>
      <c r="E91" s="208"/>
      <c r="F91" s="208"/>
      <c r="G91" s="208"/>
      <c r="H91" s="208"/>
      <c r="I91" s="201" t="s">
        <v>305</v>
      </c>
      <c r="J91" s="200" t="s">
        <v>315</v>
      </c>
      <c r="K91" s="200"/>
      <c r="L91" s="200"/>
      <c r="M91" s="200"/>
      <c r="N91" s="200"/>
    </row>
    <row r="92" spans="1:14" s="209" customFormat="1" ht="54" customHeight="1" x14ac:dyDescent="0.25">
      <c r="A92" s="207"/>
      <c r="B92" s="208"/>
      <c r="C92" s="208"/>
      <c r="D92" s="208"/>
      <c r="E92" s="208"/>
      <c r="F92" s="208"/>
      <c r="G92" s="208"/>
      <c r="H92" s="208"/>
      <c r="I92" s="201" t="s">
        <v>306</v>
      </c>
      <c r="J92" s="200" t="s">
        <v>316</v>
      </c>
      <c r="K92" s="196" t="s">
        <v>328</v>
      </c>
      <c r="L92" s="200"/>
      <c r="M92" s="200"/>
      <c r="N92" s="200"/>
    </row>
    <row r="93" spans="1:14" s="209" customFormat="1" ht="26.25" customHeight="1" x14ac:dyDescent="0.25">
      <c r="A93" s="207"/>
      <c r="B93" s="208"/>
      <c r="C93" s="208"/>
      <c r="D93" s="208"/>
      <c r="E93" s="208"/>
      <c r="F93" s="208"/>
      <c r="G93" s="208"/>
      <c r="H93" s="208"/>
      <c r="I93" s="201" t="s">
        <v>307</v>
      </c>
      <c r="J93" s="200" t="s">
        <v>317</v>
      </c>
      <c r="K93" s="196" t="s">
        <v>341</v>
      </c>
      <c r="L93" s="200"/>
      <c r="M93" s="200"/>
      <c r="N93" s="200"/>
    </row>
    <row r="94" spans="1:14" s="209" customFormat="1" ht="26.25" customHeight="1" x14ac:dyDescent="0.25">
      <c r="A94" s="207"/>
      <c r="B94" s="208"/>
      <c r="C94" s="208"/>
      <c r="D94" s="208"/>
      <c r="E94" s="208"/>
      <c r="F94" s="208"/>
      <c r="G94" s="208"/>
      <c r="H94" s="208"/>
      <c r="I94" s="201" t="s">
        <v>308</v>
      </c>
      <c r="J94" s="200" t="s">
        <v>272</v>
      </c>
      <c r="K94" s="200"/>
      <c r="L94" s="200"/>
      <c r="M94" s="200"/>
      <c r="N94" s="200"/>
    </row>
    <row r="95" spans="1:14" s="209" customFormat="1" ht="45" customHeight="1" x14ac:dyDescent="0.25">
      <c r="A95" s="207"/>
      <c r="B95" s="208"/>
      <c r="C95" s="208"/>
      <c r="D95" s="208"/>
      <c r="E95" s="208"/>
      <c r="F95" s="208"/>
      <c r="G95" s="208"/>
      <c r="H95" s="208"/>
      <c r="I95" s="201" t="s">
        <v>337</v>
      </c>
      <c r="J95" s="200"/>
      <c r="K95" s="196" t="s">
        <v>328</v>
      </c>
      <c r="L95" s="200"/>
      <c r="M95" s="200"/>
      <c r="N95" s="200"/>
    </row>
    <row r="96" spans="1:14" s="209" customFormat="1" ht="41.25" customHeight="1" x14ac:dyDescent="0.25">
      <c r="A96" s="207"/>
      <c r="B96" s="208"/>
      <c r="C96" s="208"/>
      <c r="D96" s="208"/>
      <c r="E96" s="208"/>
      <c r="F96" s="208"/>
      <c r="G96" s="208"/>
      <c r="H96" s="208"/>
      <c r="I96" s="201" t="s">
        <v>338</v>
      </c>
      <c r="J96" s="200"/>
      <c r="K96" s="196" t="s">
        <v>331</v>
      </c>
      <c r="L96" s="200"/>
      <c r="M96" s="200"/>
      <c r="N96" s="200"/>
    </row>
    <row r="97" spans="1:14" s="209" customFormat="1" ht="26.25" customHeight="1" x14ac:dyDescent="0.25">
      <c r="A97" s="207"/>
      <c r="B97" s="208"/>
      <c r="C97" s="208"/>
      <c r="D97" s="208"/>
      <c r="E97" s="208"/>
      <c r="F97" s="208"/>
      <c r="G97" s="208"/>
      <c r="H97" s="208"/>
      <c r="I97" s="201" t="s">
        <v>339</v>
      </c>
      <c r="J97" s="200"/>
      <c r="K97" s="196" t="s">
        <v>341</v>
      </c>
      <c r="L97" s="200">
        <v>275</v>
      </c>
      <c r="M97" s="200">
        <v>300</v>
      </c>
      <c r="N97" s="200">
        <v>400</v>
      </c>
    </row>
    <row r="98" spans="1:14" s="209" customFormat="1" ht="45.75" customHeight="1" x14ac:dyDescent="0.25">
      <c r="A98" s="207"/>
      <c r="B98" s="208"/>
      <c r="C98" s="208"/>
      <c r="D98" s="208"/>
      <c r="E98" s="208"/>
      <c r="F98" s="208"/>
      <c r="G98" s="208"/>
      <c r="H98" s="208"/>
      <c r="I98" s="201" t="s">
        <v>340</v>
      </c>
      <c r="J98" s="200"/>
      <c r="K98" s="196" t="s">
        <v>345</v>
      </c>
      <c r="L98" s="200">
        <v>30</v>
      </c>
      <c r="M98" s="200">
        <v>40</v>
      </c>
      <c r="N98" s="200">
        <v>50</v>
      </c>
    </row>
    <row r="99" spans="1:14" s="209" customFormat="1" ht="42.75" customHeight="1" x14ac:dyDescent="0.25">
      <c r="A99" s="207"/>
      <c r="B99" s="208"/>
      <c r="C99" s="208"/>
      <c r="D99" s="208"/>
      <c r="E99" s="208"/>
      <c r="F99" s="208"/>
      <c r="G99" s="208"/>
      <c r="H99" s="208"/>
      <c r="I99" s="201" t="s">
        <v>409</v>
      </c>
      <c r="J99" s="200"/>
      <c r="K99" s="196"/>
      <c r="L99" s="200">
        <v>50</v>
      </c>
      <c r="M99" s="200">
        <v>100</v>
      </c>
      <c r="N99" s="200">
        <v>150</v>
      </c>
    </row>
    <row r="100" spans="1:14" s="209" customFormat="1" ht="26.25" customHeight="1" x14ac:dyDescent="0.25">
      <c r="A100" s="207"/>
      <c r="B100" s="208"/>
      <c r="C100" s="208"/>
      <c r="D100" s="208"/>
      <c r="E100" s="208"/>
      <c r="F100" s="208"/>
      <c r="G100" s="208"/>
      <c r="H100" s="208"/>
      <c r="I100" s="223" t="s">
        <v>411</v>
      </c>
      <c r="J100" s="224"/>
      <c r="K100" s="225"/>
      <c r="L100" s="224">
        <v>220</v>
      </c>
      <c r="M100" s="224">
        <v>230</v>
      </c>
      <c r="N100" s="224">
        <v>240</v>
      </c>
    </row>
    <row r="101" spans="1:14" s="209" customFormat="1" ht="26.25" customHeight="1" x14ac:dyDescent="0.25">
      <c r="A101" s="207"/>
      <c r="B101" s="208"/>
      <c r="C101" s="208"/>
      <c r="D101" s="208"/>
      <c r="E101" s="208"/>
      <c r="F101" s="208"/>
      <c r="G101" s="208"/>
      <c r="H101" s="208"/>
      <c r="I101" s="223" t="s">
        <v>410</v>
      </c>
      <c r="J101" s="224"/>
      <c r="K101" s="225"/>
      <c r="L101" s="224">
        <v>200</v>
      </c>
      <c r="M101" s="224">
        <v>300</v>
      </c>
      <c r="N101" s="224">
        <v>400</v>
      </c>
    </row>
    <row r="102" spans="1:14" s="209" customFormat="1" x14ac:dyDescent="0.25">
      <c r="J102" s="165"/>
    </row>
    <row r="103" spans="1:14" s="210" customFormat="1" ht="16.5" customHeight="1" x14ac:dyDescent="0.25">
      <c r="J103" s="205"/>
    </row>
    <row r="104" spans="1:14" s="210" customFormat="1" x14ac:dyDescent="0.25">
      <c r="A104" s="211" t="s">
        <v>140</v>
      </c>
      <c r="B104" s="211"/>
      <c r="C104" s="211"/>
      <c r="J104" s="205"/>
    </row>
    <row r="105" spans="1:14" s="210" customFormat="1" x14ac:dyDescent="0.25">
      <c r="J105" s="205"/>
    </row>
    <row r="106" spans="1:14" s="210" customFormat="1" x14ac:dyDescent="0.25">
      <c r="B106" s="210" t="s">
        <v>236</v>
      </c>
      <c r="J106" s="205"/>
    </row>
    <row r="107" spans="1:14" s="210" customFormat="1" x14ac:dyDescent="0.25">
      <c r="J107" s="205"/>
    </row>
    <row r="108" spans="1:14" s="210" customFormat="1" x14ac:dyDescent="0.25">
      <c r="J108" s="205"/>
    </row>
    <row r="109" spans="1:14" s="210" customFormat="1" x14ac:dyDescent="0.25">
      <c r="J109" s="205"/>
    </row>
    <row r="110" spans="1:14" s="210" customFormat="1" x14ac:dyDescent="0.25">
      <c r="J110" s="205"/>
    </row>
    <row r="111" spans="1:14" s="210" customFormat="1" x14ac:dyDescent="0.25">
      <c r="J111" s="205"/>
    </row>
    <row r="112" spans="1:14" s="210" customFormat="1" x14ac:dyDescent="0.25">
      <c r="J112" s="205"/>
    </row>
    <row r="113" spans="10:10" s="210" customFormat="1" x14ac:dyDescent="0.25">
      <c r="J113" s="205"/>
    </row>
  </sheetData>
  <mergeCells count="19">
    <mergeCell ref="G72:N72"/>
    <mergeCell ref="H73:N73"/>
    <mergeCell ref="A10:I10"/>
    <mergeCell ref="A13:C13"/>
    <mergeCell ref="A70:C70"/>
    <mergeCell ref="C69:I69"/>
    <mergeCell ref="F71:N71"/>
    <mergeCell ref="E70:I70"/>
    <mergeCell ref="J8:N8"/>
    <mergeCell ref="F14:N14"/>
    <mergeCell ref="G15:N15"/>
    <mergeCell ref="H16:N16"/>
    <mergeCell ref="A8:A9"/>
    <mergeCell ref="B8:C8"/>
    <mergeCell ref="D8:G8"/>
    <mergeCell ref="H8:H9"/>
    <mergeCell ref="I8:I9"/>
    <mergeCell ref="E13:I13"/>
    <mergeCell ref="C12:I12"/>
  </mergeCells>
  <phoneticPr fontId="76" type="noConversion"/>
  <pageMargins left="0.2" right="0.2" top="0.25" bottom="0.25" header="0.3" footer="0.3"/>
  <pageSetup paperSize="9" scale="8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1:L68"/>
  <sheetViews>
    <sheetView workbookViewId="0">
      <selection activeCell="M28" sqref="M28"/>
    </sheetView>
  </sheetViews>
  <sheetFormatPr defaultRowHeight="15" x14ac:dyDescent="0.25"/>
  <cols>
    <col min="1" max="1" width="3.5703125" customWidth="1"/>
    <col min="2" max="4" width="7.42578125" customWidth="1"/>
    <col min="5" max="5" width="7.7109375" customWidth="1"/>
    <col min="6" max="6" width="8.85546875" customWidth="1"/>
    <col min="7" max="7" width="42.5703125" customWidth="1"/>
    <col min="8" max="12" width="14.28515625" customWidth="1"/>
    <col min="13" max="13" width="30.28515625" customWidth="1"/>
  </cols>
  <sheetData>
    <row r="1" spans="1:12" x14ac:dyDescent="0.25">
      <c r="A1" s="4" t="s">
        <v>48</v>
      </c>
    </row>
    <row r="2" spans="1:12" x14ac:dyDescent="0.25">
      <c r="L2" s="99" t="s">
        <v>226</v>
      </c>
    </row>
    <row r="3" spans="1:12" ht="29.25" customHeight="1" x14ac:dyDescent="0.25">
      <c r="B3" s="281" t="s">
        <v>106</v>
      </c>
      <c r="C3" s="281"/>
      <c r="D3" s="281"/>
      <c r="E3" s="281" t="s">
        <v>8</v>
      </c>
      <c r="F3" s="281"/>
      <c r="G3" s="282" t="s">
        <v>131</v>
      </c>
      <c r="H3" s="282" t="s">
        <v>229</v>
      </c>
      <c r="I3" s="282" t="s">
        <v>168</v>
      </c>
      <c r="J3" s="105"/>
      <c r="K3" s="282" t="s">
        <v>143</v>
      </c>
      <c r="L3" s="282" t="s">
        <v>144</v>
      </c>
    </row>
    <row r="4" spans="1:12" ht="126" customHeight="1" x14ac:dyDescent="0.25">
      <c r="B4" s="83" t="s">
        <v>9</v>
      </c>
      <c r="C4" s="83" t="s">
        <v>10</v>
      </c>
      <c r="D4" s="83" t="s">
        <v>11</v>
      </c>
      <c r="E4" s="76" t="s">
        <v>2</v>
      </c>
      <c r="F4" s="76" t="s">
        <v>417</v>
      </c>
      <c r="G4" s="283"/>
      <c r="H4" s="283"/>
      <c r="I4" s="283"/>
      <c r="J4" s="106" t="s">
        <v>167</v>
      </c>
      <c r="K4" s="283"/>
      <c r="L4" s="283"/>
    </row>
    <row r="5" spans="1:12" ht="25.5" customHeight="1" x14ac:dyDescent="0.25">
      <c r="B5" s="108">
        <v>1</v>
      </c>
      <c r="C5" s="108">
        <v>2</v>
      </c>
      <c r="D5" s="108">
        <v>3</v>
      </c>
      <c r="E5" s="108">
        <v>4</v>
      </c>
      <c r="F5" s="108">
        <v>5</v>
      </c>
      <c r="G5" s="108">
        <v>6</v>
      </c>
      <c r="H5" s="108">
        <v>7</v>
      </c>
      <c r="I5" s="108">
        <v>8</v>
      </c>
      <c r="J5" s="108">
        <v>11</v>
      </c>
      <c r="K5" s="108">
        <v>12</v>
      </c>
      <c r="L5" s="108">
        <v>13</v>
      </c>
    </row>
    <row r="6" spans="1:12" s="213" customFormat="1" ht="28.5" customHeight="1" x14ac:dyDescent="0.25">
      <c r="B6" s="227"/>
      <c r="C6" s="227"/>
      <c r="D6" s="227"/>
      <c r="E6" s="228"/>
      <c r="F6" s="228"/>
      <c r="G6" s="229" t="s">
        <v>19</v>
      </c>
      <c r="H6" s="230">
        <f>+H7</f>
        <v>431489.00000000006</v>
      </c>
      <c r="I6" s="230">
        <f t="shared" ref="I6:L6" si="0">+I7</f>
        <v>405708.9</v>
      </c>
      <c r="J6" s="230">
        <f t="shared" si="0"/>
        <v>405693.8</v>
      </c>
      <c r="K6" s="230">
        <f t="shared" si="0"/>
        <v>405693.79999999993</v>
      </c>
      <c r="L6" s="230">
        <f t="shared" si="0"/>
        <v>405693.80000000005</v>
      </c>
    </row>
    <row r="7" spans="1:12" x14ac:dyDescent="0.25">
      <c r="B7" s="169"/>
      <c r="C7" s="169"/>
      <c r="D7" s="169"/>
      <c r="E7" s="170">
        <v>1181</v>
      </c>
      <c r="F7" s="171"/>
      <c r="G7" s="172" t="s">
        <v>376</v>
      </c>
      <c r="H7" s="184">
        <f>H9</f>
        <v>431489.00000000006</v>
      </c>
      <c r="I7" s="184">
        <f t="shared" ref="I7:L7" si="1">I9</f>
        <v>405708.9</v>
      </c>
      <c r="J7" s="184">
        <f t="shared" si="1"/>
        <v>405693.8</v>
      </c>
      <c r="K7" s="184">
        <f t="shared" si="1"/>
        <v>405693.79999999993</v>
      </c>
      <c r="L7" s="184">
        <f t="shared" si="1"/>
        <v>405693.80000000005</v>
      </c>
    </row>
    <row r="8" spans="1:12" ht="16.5" x14ac:dyDescent="0.25">
      <c r="B8" s="173"/>
      <c r="C8" s="173"/>
      <c r="D8" s="173"/>
      <c r="E8" s="174"/>
      <c r="F8" s="174"/>
      <c r="G8" s="168" t="s">
        <v>377</v>
      </c>
      <c r="H8" s="174"/>
      <c r="I8" s="185"/>
      <c r="J8" s="174"/>
      <c r="K8" s="174"/>
      <c r="L8" s="174"/>
    </row>
    <row r="9" spans="1:12" ht="27" x14ac:dyDescent="0.25">
      <c r="B9" s="175"/>
      <c r="C9" s="175"/>
      <c r="D9" s="175"/>
      <c r="E9" s="174">
        <v>1181</v>
      </c>
      <c r="F9" s="174"/>
      <c r="G9" s="168" t="s">
        <v>378</v>
      </c>
      <c r="H9" s="186">
        <f>H11+H48</f>
        <v>431489.00000000006</v>
      </c>
      <c r="I9" s="186">
        <f>I11+I48</f>
        <v>405708.9</v>
      </c>
      <c r="J9" s="186">
        <f>J11+J48</f>
        <v>405693.8</v>
      </c>
      <c r="K9" s="186">
        <f>K11+K48</f>
        <v>405693.79999999993</v>
      </c>
      <c r="L9" s="186">
        <f>L11+L48</f>
        <v>405693.80000000005</v>
      </c>
    </row>
    <row r="10" spans="1:12" x14ac:dyDescent="0.25">
      <c r="B10" s="173"/>
      <c r="C10" s="173"/>
      <c r="D10" s="173"/>
      <c r="E10" s="174"/>
      <c r="F10" s="174"/>
      <c r="G10" s="168" t="s">
        <v>377</v>
      </c>
      <c r="H10" s="174"/>
      <c r="I10" s="187"/>
      <c r="J10" s="174"/>
      <c r="K10" s="174"/>
      <c r="L10" s="174"/>
    </row>
    <row r="11" spans="1:12" ht="27" x14ac:dyDescent="0.25">
      <c r="B11" s="169" t="s">
        <v>379</v>
      </c>
      <c r="C11" s="169" t="s">
        <v>380</v>
      </c>
      <c r="D11" s="169" t="s">
        <v>379</v>
      </c>
      <c r="E11" s="171">
        <v>1181</v>
      </c>
      <c r="F11" s="171">
        <v>11001</v>
      </c>
      <c r="G11" s="176" t="s">
        <v>381</v>
      </c>
      <c r="H11" s="188">
        <f>H13</f>
        <v>419382.80000000005</v>
      </c>
      <c r="I11" s="188">
        <f>I13</f>
        <v>402753.9</v>
      </c>
      <c r="J11" s="188">
        <f>J13</f>
        <v>402738.8</v>
      </c>
      <c r="K11" s="188">
        <f t="shared" ref="K11:L11" si="2">K13</f>
        <v>402738.79999999993</v>
      </c>
      <c r="L11" s="188">
        <f t="shared" si="2"/>
        <v>402738.80000000005</v>
      </c>
    </row>
    <row r="12" spans="1:12" ht="27" customHeight="1" x14ac:dyDescent="0.25">
      <c r="B12" s="173"/>
      <c r="C12" s="173"/>
      <c r="D12" s="173"/>
      <c r="E12" s="174"/>
      <c r="F12" s="174"/>
      <c r="G12" s="168" t="s">
        <v>132</v>
      </c>
      <c r="H12" s="174"/>
      <c r="I12" s="187"/>
      <c r="J12" s="174"/>
      <c r="K12" s="174"/>
      <c r="L12" s="174"/>
    </row>
    <row r="13" spans="1:12" ht="27" customHeight="1" x14ac:dyDescent="0.25">
      <c r="B13" s="173"/>
      <c r="C13" s="173"/>
      <c r="D13" s="173"/>
      <c r="E13" s="174"/>
      <c r="F13" s="174"/>
      <c r="G13" s="177" t="s">
        <v>376</v>
      </c>
      <c r="H13" s="189">
        <f>H15</f>
        <v>419382.80000000005</v>
      </c>
      <c r="I13" s="189">
        <f>I15</f>
        <v>402753.9</v>
      </c>
      <c r="J13" s="189">
        <f>J15</f>
        <v>402738.8</v>
      </c>
      <c r="K13" s="189">
        <f t="shared" ref="K13:L13" si="3">K15</f>
        <v>402738.79999999993</v>
      </c>
      <c r="L13" s="189">
        <f t="shared" si="3"/>
        <v>402738.80000000005</v>
      </c>
    </row>
    <row r="14" spans="1:12" ht="30" customHeight="1" x14ac:dyDescent="0.25">
      <c r="B14" s="173"/>
      <c r="C14" s="173"/>
      <c r="D14" s="173"/>
      <c r="E14" s="174"/>
      <c r="F14" s="174"/>
      <c r="G14" s="168" t="s">
        <v>382</v>
      </c>
      <c r="H14" s="174"/>
      <c r="I14" s="187"/>
      <c r="J14" s="174"/>
      <c r="K14" s="174"/>
      <c r="L14" s="174"/>
    </row>
    <row r="15" spans="1:12" ht="22.5" customHeight="1" x14ac:dyDescent="0.25">
      <c r="B15" s="173"/>
      <c r="C15" s="173"/>
      <c r="D15" s="173"/>
      <c r="E15" s="174"/>
      <c r="F15" s="174"/>
      <c r="G15" s="168" t="s">
        <v>383</v>
      </c>
      <c r="H15" s="190">
        <f>H16</f>
        <v>419382.80000000005</v>
      </c>
      <c r="I15" s="190">
        <f>I16</f>
        <v>402753.9</v>
      </c>
      <c r="J15" s="190">
        <f>J16</f>
        <v>402738.8</v>
      </c>
      <c r="K15" s="190">
        <f t="shared" ref="K15:L15" si="4">K16</f>
        <v>402738.79999999993</v>
      </c>
      <c r="L15" s="190">
        <f t="shared" si="4"/>
        <v>402738.80000000005</v>
      </c>
    </row>
    <row r="16" spans="1:12" ht="22.5" customHeight="1" x14ac:dyDescent="0.25">
      <c r="B16" s="173"/>
      <c r="C16" s="173"/>
      <c r="D16" s="173"/>
      <c r="E16" s="174"/>
      <c r="F16" s="174"/>
      <c r="G16" s="168" t="s">
        <v>384</v>
      </c>
      <c r="H16" s="190">
        <f>H17+H22+H46</f>
        <v>419382.80000000005</v>
      </c>
      <c r="I16" s="190">
        <f>I17+I22+I46</f>
        <v>402753.9</v>
      </c>
      <c r="J16" s="190">
        <f>J17+J22+J46</f>
        <v>402738.8</v>
      </c>
      <c r="K16" s="190">
        <f t="shared" ref="K16:L16" si="5">K17+K22+K46</f>
        <v>402738.79999999993</v>
      </c>
      <c r="L16" s="190">
        <f t="shared" si="5"/>
        <v>402738.80000000005</v>
      </c>
    </row>
    <row r="17" spans="2:12" ht="22.5" customHeight="1" x14ac:dyDescent="0.25">
      <c r="B17" s="173"/>
      <c r="C17" s="173"/>
      <c r="D17" s="173"/>
      <c r="E17" s="174"/>
      <c r="F17" s="174"/>
      <c r="G17" s="168" t="s">
        <v>385</v>
      </c>
      <c r="H17" s="190">
        <f>H18</f>
        <v>352328.7</v>
      </c>
      <c r="I17" s="190">
        <f>I18</f>
        <v>369172.9</v>
      </c>
      <c r="J17" s="190">
        <f>J18</f>
        <v>364282.8</v>
      </c>
      <c r="K17" s="190">
        <f t="shared" ref="K17:L17" si="6">K18</f>
        <v>369237.19999999995</v>
      </c>
      <c r="L17" s="190">
        <f t="shared" si="6"/>
        <v>374345.4</v>
      </c>
    </row>
    <row r="18" spans="2:12" ht="30" customHeight="1" x14ac:dyDescent="0.25">
      <c r="B18" s="173"/>
      <c r="C18" s="173"/>
      <c r="D18" s="173"/>
      <c r="E18" s="174"/>
      <c r="F18" s="174"/>
      <c r="G18" s="168" t="s">
        <v>347</v>
      </c>
      <c r="H18" s="190">
        <f>SUM(H19:H21)</f>
        <v>352328.7</v>
      </c>
      <c r="I18" s="190">
        <f>SUM(I19:I21)</f>
        <v>369172.9</v>
      </c>
      <c r="J18" s="190">
        <f t="shared" ref="J18:L18" si="7">SUM(J19:J21)</f>
        <v>364282.8</v>
      </c>
      <c r="K18" s="190">
        <f t="shared" si="7"/>
        <v>369237.19999999995</v>
      </c>
      <c r="L18" s="190">
        <f t="shared" si="7"/>
        <v>374345.4</v>
      </c>
    </row>
    <row r="19" spans="2:12" ht="30" customHeight="1" x14ac:dyDescent="0.25">
      <c r="B19" s="173"/>
      <c r="C19" s="173"/>
      <c r="D19" s="173"/>
      <c r="E19" s="174"/>
      <c r="F19" s="174"/>
      <c r="G19" s="168" t="s">
        <v>348</v>
      </c>
      <c r="H19" s="174">
        <v>264406.2</v>
      </c>
      <c r="I19" s="190">
        <v>319396.8</v>
      </c>
      <c r="J19" s="191">
        <v>315166</v>
      </c>
      <c r="K19" s="174">
        <v>319452.3</v>
      </c>
      <c r="L19" s="174">
        <v>323871.90000000002</v>
      </c>
    </row>
    <row r="20" spans="2:12" ht="30" customHeight="1" x14ac:dyDescent="0.25">
      <c r="B20" s="173"/>
      <c r="C20" s="173"/>
      <c r="D20" s="173"/>
      <c r="E20" s="174"/>
      <c r="F20" s="174"/>
      <c r="G20" s="168" t="s">
        <v>349</v>
      </c>
      <c r="H20" s="174">
        <v>68457.2</v>
      </c>
      <c r="I20" s="190">
        <v>27744.9</v>
      </c>
      <c r="J20" s="191">
        <v>27333</v>
      </c>
      <c r="K20" s="174">
        <v>27748.1</v>
      </c>
      <c r="L20" s="174">
        <v>27994.799999999999</v>
      </c>
    </row>
    <row r="21" spans="2:12" ht="30" customHeight="1" x14ac:dyDescent="0.25">
      <c r="B21" s="173"/>
      <c r="C21" s="173"/>
      <c r="D21" s="173"/>
      <c r="E21" s="174"/>
      <c r="F21" s="174"/>
      <c r="G21" s="168" t="s">
        <v>350</v>
      </c>
      <c r="H21" s="174">
        <v>19465.3</v>
      </c>
      <c r="I21" s="190">
        <v>22031.200000000001</v>
      </c>
      <c r="J21" s="191">
        <v>21783.8</v>
      </c>
      <c r="K21" s="174">
        <v>22036.799999999999</v>
      </c>
      <c r="L21" s="191">
        <v>22478.7</v>
      </c>
    </row>
    <row r="22" spans="2:12" ht="30" customHeight="1" x14ac:dyDescent="0.25">
      <c r="B22" s="173"/>
      <c r="C22" s="173"/>
      <c r="D22" s="173"/>
      <c r="E22" s="174"/>
      <c r="F22" s="174"/>
      <c r="G22" s="168" t="s">
        <v>351</v>
      </c>
      <c r="H22" s="190">
        <f>H23+H29+H32+H39+H42</f>
        <v>66986.100000000006</v>
      </c>
      <c r="I22" s="190">
        <f>I23+I29+I32+I39+I42</f>
        <v>33436</v>
      </c>
      <c r="J22" s="190">
        <f t="shared" ref="J22:L22" si="8">J23+J29+J32+J39+J42</f>
        <v>38199</v>
      </c>
      <c r="K22" s="190">
        <f t="shared" si="8"/>
        <v>33255.599999999999</v>
      </c>
      <c r="L22" s="190">
        <f t="shared" si="8"/>
        <v>28185.4</v>
      </c>
    </row>
    <row r="23" spans="2:12" ht="24" customHeight="1" x14ac:dyDescent="0.25">
      <c r="B23" s="173"/>
      <c r="C23" s="173"/>
      <c r="D23" s="173"/>
      <c r="E23" s="174"/>
      <c r="F23" s="174"/>
      <c r="G23" s="168" t="s">
        <v>352</v>
      </c>
      <c r="H23" s="190">
        <f t="shared" ref="H23:K23" si="9">SUM(H24:H28)</f>
        <v>4258.8999999999996</v>
      </c>
      <c r="I23" s="190">
        <f t="shared" si="9"/>
        <v>3483.3</v>
      </c>
      <c r="J23" s="190">
        <f t="shared" si="9"/>
        <v>14765</v>
      </c>
      <c r="K23" s="190">
        <f t="shared" si="9"/>
        <v>13895</v>
      </c>
      <c r="L23" s="190">
        <f>SUM(L24:L28)</f>
        <v>13065</v>
      </c>
    </row>
    <row r="24" spans="2:12" ht="24" customHeight="1" x14ac:dyDescent="0.25">
      <c r="B24" s="173"/>
      <c r="C24" s="173"/>
      <c r="D24" s="173"/>
      <c r="E24" s="174"/>
      <c r="F24" s="174"/>
      <c r="G24" s="168" t="s">
        <v>353</v>
      </c>
      <c r="H24" s="174">
        <v>0</v>
      </c>
      <c r="I24" s="190">
        <v>2130.3000000000002</v>
      </c>
      <c r="J24" s="174">
        <v>2500</v>
      </c>
      <c r="K24" s="174">
        <v>2130</v>
      </c>
      <c r="L24" s="174">
        <v>2000</v>
      </c>
    </row>
    <row r="25" spans="2:12" ht="24" customHeight="1" x14ac:dyDescent="0.25">
      <c r="B25" s="173"/>
      <c r="C25" s="173"/>
      <c r="D25" s="173"/>
      <c r="E25" s="174"/>
      <c r="F25" s="174"/>
      <c r="G25" s="168" t="s">
        <v>354</v>
      </c>
      <c r="H25" s="174">
        <v>0</v>
      </c>
      <c r="I25" s="190">
        <v>0</v>
      </c>
      <c r="J25" s="174"/>
      <c r="K25" s="174"/>
      <c r="L25" s="174"/>
    </row>
    <row r="26" spans="2:12" ht="24" customHeight="1" x14ac:dyDescent="0.25">
      <c r="B26" s="173"/>
      <c r="C26" s="173"/>
      <c r="D26" s="173"/>
      <c r="E26" s="174"/>
      <c r="F26" s="174"/>
      <c r="G26" s="168" t="s">
        <v>355</v>
      </c>
      <c r="H26" s="174">
        <v>4228.8999999999996</v>
      </c>
      <c r="I26" s="190">
        <v>1308</v>
      </c>
      <c r="J26" s="174">
        <v>3700</v>
      </c>
      <c r="K26" s="174">
        <v>3200</v>
      </c>
      <c r="L26" s="174">
        <v>2500</v>
      </c>
    </row>
    <row r="27" spans="2:12" ht="24" customHeight="1" x14ac:dyDescent="0.25">
      <c r="B27" s="173"/>
      <c r="C27" s="173"/>
      <c r="D27" s="173"/>
      <c r="E27" s="174"/>
      <c r="F27" s="174"/>
      <c r="G27" s="168" t="s">
        <v>356</v>
      </c>
      <c r="H27" s="174">
        <v>30</v>
      </c>
      <c r="I27" s="190">
        <v>45</v>
      </c>
      <c r="J27" s="174">
        <v>45</v>
      </c>
      <c r="K27" s="174">
        <v>45</v>
      </c>
      <c r="L27" s="174">
        <v>45</v>
      </c>
    </row>
    <row r="28" spans="2:12" ht="24" customHeight="1" x14ac:dyDescent="0.25">
      <c r="B28" s="173"/>
      <c r="C28" s="173"/>
      <c r="D28" s="173"/>
      <c r="E28" s="174"/>
      <c r="F28" s="174"/>
      <c r="G28" s="168" t="s">
        <v>402</v>
      </c>
      <c r="H28" s="174">
        <v>0</v>
      </c>
      <c r="I28" s="190">
        <v>0</v>
      </c>
      <c r="J28" s="174">
        <v>8520</v>
      </c>
      <c r="K28" s="174">
        <v>8520</v>
      </c>
      <c r="L28" s="174">
        <v>8520</v>
      </c>
    </row>
    <row r="29" spans="2:12" ht="24" customHeight="1" x14ac:dyDescent="0.25">
      <c r="B29" s="173"/>
      <c r="C29" s="173"/>
      <c r="D29" s="173"/>
      <c r="E29" s="174"/>
      <c r="F29" s="174"/>
      <c r="G29" s="168" t="s">
        <v>357</v>
      </c>
      <c r="H29" s="190">
        <f>H30+H31</f>
        <v>1443.7</v>
      </c>
      <c r="I29" s="190">
        <f>I30+I31</f>
        <v>1600</v>
      </c>
      <c r="J29" s="190">
        <f t="shared" ref="J29:L29" si="10">J30+J31</f>
        <v>1600</v>
      </c>
      <c r="K29" s="190">
        <f t="shared" si="10"/>
        <v>0</v>
      </c>
      <c r="L29" s="190">
        <f t="shared" si="10"/>
        <v>0</v>
      </c>
    </row>
    <row r="30" spans="2:12" ht="24" customHeight="1" x14ac:dyDescent="0.25">
      <c r="B30" s="173"/>
      <c r="C30" s="173"/>
      <c r="D30" s="173"/>
      <c r="E30" s="174"/>
      <c r="F30" s="174"/>
      <c r="G30" s="168" t="s">
        <v>358</v>
      </c>
      <c r="H30" s="174">
        <v>0</v>
      </c>
      <c r="I30" s="190">
        <v>0</v>
      </c>
      <c r="J30" s="174"/>
      <c r="K30" s="174"/>
      <c r="L30" s="174"/>
    </row>
    <row r="31" spans="2:12" ht="24" customHeight="1" x14ac:dyDescent="0.25">
      <c r="B31" s="173"/>
      <c r="C31" s="173"/>
      <c r="D31" s="173"/>
      <c r="E31" s="174"/>
      <c r="F31" s="174"/>
      <c r="G31" s="168" t="s">
        <v>359</v>
      </c>
      <c r="H31" s="174">
        <v>1443.7</v>
      </c>
      <c r="I31" s="190">
        <v>1600</v>
      </c>
      <c r="J31" s="174">
        <v>1600</v>
      </c>
      <c r="K31" s="174">
        <v>0</v>
      </c>
      <c r="L31" s="174">
        <v>0</v>
      </c>
    </row>
    <row r="32" spans="2:12" ht="30" customHeight="1" x14ac:dyDescent="0.25">
      <c r="B32" s="173"/>
      <c r="C32" s="173"/>
      <c r="D32" s="173"/>
      <c r="E32" s="174"/>
      <c r="F32" s="174"/>
      <c r="G32" s="168" t="s">
        <v>360</v>
      </c>
      <c r="H32" s="190">
        <f>SUM(H33:H38)</f>
        <v>54295</v>
      </c>
      <c r="I32" s="190">
        <f>SUM(I33:I38)</f>
        <v>23482</v>
      </c>
      <c r="J32" s="190">
        <f t="shared" ref="J32:L32" si="11">SUM(J33:J38)</f>
        <v>17652.8</v>
      </c>
      <c r="K32" s="190">
        <f t="shared" si="11"/>
        <v>16119.4</v>
      </c>
      <c r="L32" s="190">
        <f t="shared" si="11"/>
        <v>12729.300000000001</v>
      </c>
    </row>
    <row r="33" spans="2:12" ht="24" customHeight="1" x14ac:dyDescent="0.25">
      <c r="B33" s="173"/>
      <c r="C33" s="173"/>
      <c r="D33" s="173"/>
      <c r="E33" s="174"/>
      <c r="F33" s="174"/>
      <c r="G33" s="168" t="s">
        <v>361</v>
      </c>
      <c r="H33" s="174">
        <v>2488.1999999999998</v>
      </c>
      <c r="I33" s="190">
        <v>10782</v>
      </c>
      <c r="J33" s="174">
        <v>5131</v>
      </c>
      <c r="K33" s="174">
        <v>4897.6000000000004</v>
      </c>
      <c r="L33" s="174">
        <v>4897.6000000000004</v>
      </c>
    </row>
    <row r="34" spans="2:12" ht="30" customHeight="1" x14ac:dyDescent="0.25">
      <c r="B34" s="173"/>
      <c r="C34" s="173"/>
      <c r="D34" s="173"/>
      <c r="E34" s="174"/>
      <c r="F34" s="174"/>
      <c r="G34" s="168" t="s">
        <v>362</v>
      </c>
      <c r="H34" s="174">
        <v>0</v>
      </c>
      <c r="I34" s="190">
        <v>0</v>
      </c>
      <c r="J34" s="174"/>
      <c r="K34" s="174"/>
      <c r="L34" s="174"/>
    </row>
    <row r="35" spans="2:12" ht="24" customHeight="1" x14ac:dyDescent="0.25">
      <c r="B35" s="173"/>
      <c r="C35" s="173"/>
      <c r="D35" s="173"/>
      <c r="E35" s="174"/>
      <c r="F35" s="174"/>
      <c r="G35" s="168" t="s">
        <v>363</v>
      </c>
      <c r="H35" s="174">
        <v>0</v>
      </c>
      <c r="I35" s="190">
        <v>0</v>
      </c>
      <c r="J35" s="174"/>
      <c r="K35" s="174"/>
      <c r="L35" s="174"/>
    </row>
    <row r="36" spans="2:12" ht="24" customHeight="1" x14ac:dyDescent="0.25">
      <c r="B36" s="173"/>
      <c r="C36" s="173"/>
      <c r="D36" s="173"/>
      <c r="E36" s="174"/>
      <c r="F36" s="174"/>
      <c r="G36" s="168" t="s">
        <v>364</v>
      </c>
      <c r="H36" s="174">
        <v>47330</v>
      </c>
      <c r="I36" s="190">
        <v>11700</v>
      </c>
      <c r="J36" s="174">
        <v>9470</v>
      </c>
      <c r="K36" s="174">
        <v>9270</v>
      </c>
      <c r="L36" s="174">
        <v>6180</v>
      </c>
    </row>
    <row r="37" spans="2:12" ht="24" customHeight="1" x14ac:dyDescent="0.25">
      <c r="B37" s="173"/>
      <c r="C37" s="173"/>
      <c r="D37" s="173"/>
      <c r="E37" s="174"/>
      <c r="F37" s="174"/>
      <c r="G37" s="168" t="s">
        <v>365</v>
      </c>
      <c r="H37" s="174">
        <v>3516.8</v>
      </c>
      <c r="I37" s="190">
        <v>1000</v>
      </c>
      <c r="J37" s="174">
        <v>2000</v>
      </c>
      <c r="K37" s="174">
        <v>1000</v>
      </c>
      <c r="L37" s="174">
        <v>1000</v>
      </c>
    </row>
    <row r="38" spans="2:12" ht="24" customHeight="1" x14ac:dyDescent="0.25">
      <c r="B38" s="173"/>
      <c r="C38" s="173"/>
      <c r="D38" s="173"/>
      <c r="E38" s="174"/>
      <c r="F38" s="174"/>
      <c r="G38" s="168" t="s">
        <v>366</v>
      </c>
      <c r="H38" s="174">
        <v>960</v>
      </c>
      <c r="I38" s="190"/>
      <c r="J38" s="174">
        <v>1051.8</v>
      </c>
      <c r="K38" s="174">
        <v>951.8</v>
      </c>
      <c r="L38" s="174">
        <v>651.70000000000005</v>
      </c>
    </row>
    <row r="39" spans="2:12" ht="30" customHeight="1" x14ac:dyDescent="0.25">
      <c r="B39" s="173"/>
      <c r="C39" s="173"/>
      <c r="D39" s="173"/>
      <c r="E39" s="174"/>
      <c r="F39" s="174"/>
      <c r="G39" s="168" t="s">
        <v>367</v>
      </c>
      <c r="H39" s="190">
        <f>H40+H41</f>
        <v>2053.3000000000002</v>
      </c>
      <c r="I39" s="190">
        <f>I40+I41</f>
        <v>2239.6999999999998</v>
      </c>
      <c r="J39" s="190">
        <f t="shared" ref="J39:L39" si="12">J40+J41</f>
        <v>2317</v>
      </c>
      <c r="K39" s="190">
        <f t="shared" si="12"/>
        <v>1777</v>
      </c>
      <c r="L39" s="190">
        <f t="shared" si="12"/>
        <v>1677</v>
      </c>
    </row>
    <row r="40" spans="2:12" ht="30" customHeight="1" x14ac:dyDescent="0.25">
      <c r="B40" s="173"/>
      <c r="C40" s="173"/>
      <c r="D40" s="173"/>
      <c r="E40" s="174"/>
      <c r="F40" s="174"/>
      <c r="G40" s="168" t="s">
        <v>368</v>
      </c>
      <c r="H40" s="174">
        <v>549.79999999999995</v>
      </c>
      <c r="I40" s="190">
        <v>339.7</v>
      </c>
      <c r="J40" s="174">
        <v>740</v>
      </c>
      <c r="K40" s="174">
        <v>400</v>
      </c>
      <c r="L40" s="174">
        <v>300</v>
      </c>
    </row>
    <row r="41" spans="2:12" ht="30" customHeight="1" x14ac:dyDescent="0.25">
      <c r="B41" s="173"/>
      <c r="C41" s="173"/>
      <c r="D41" s="173"/>
      <c r="E41" s="174"/>
      <c r="F41" s="174"/>
      <c r="G41" s="168" t="s">
        <v>369</v>
      </c>
      <c r="H41" s="174">
        <v>1503.5</v>
      </c>
      <c r="I41" s="190">
        <v>1900</v>
      </c>
      <c r="J41" s="174">
        <v>1577</v>
      </c>
      <c r="K41" s="174">
        <v>1377</v>
      </c>
      <c r="L41" s="174">
        <v>1377</v>
      </c>
    </row>
    <row r="42" spans="2:12" ht="24.75" customHeight="1" x14ac:dyDescent="0.25">
      <c r="B42" s="173"/>
      <c r="C42" s="173"/>
      <c r="D42" s="173"/>
      <c r="E42" s="174"/>
      <c r="F42" s="174"/>
      <c r="G42" s="168" t="s">
        <v>370</v>
      </c>
      <c r="H42" s="190">
        <f>SUM(H43:H45)</f>
        <v>4935.2</v>
      </c>
      <c r="I42" s="190">
        <f>SUM(I43:I45)</f>
        <v>2631</v>
      </c>
      <c r="J42" s="190">
        <f t="shared" ref="J42:L42" si="13">SUM(J43:J45)</f>
        <v>1864.2</v>
      </c>
      <c r="K42" s="190">
        <f t="shared" si="13"/>
        <v>1464.2</v>
      </c>
      <c r="L42" s="190">
        <f t="shared" si="13"/>
        <v>714.1</v>
      </c>
    </row>
    <row r="43" spans="2:12" ht="24.75" customHeight="1" x14ac:dyDescent="0.25">
      <c r="B43" s="173"/>
      <c r="C43" s="173"/>
      <c r="D43" s="173"/>
      <c r="E43" s="174"/>
      <c r="F43" s="174"/>
      <c r="G43" s="168" t="s">
        <v>371</v>
      </c>
      <c r="H43" s="174">
        <v>2175</v>
      </c>
      <c r="I43" s="190">
        <v>1346</v>
      </c>
      <c r="J43" s="174">
        <v>1300</v>
      </c>
      <c r="K43" s="174">
        <v>1000</v>
      </c>
      <c r="L43" s="174">
        <v>450</v>
      </c>
    </row>
    <row r="44" spans="2:12" ht="24.75" customHeight="1" x14ac:dyDescent="0.25">
      <c r="B44" s="173"/>
      <c r="C44" s="173"/>
      <c r="D44" s="173"/>
      <c r="E44" s="174"/>
      <c r="F44" s="174"/>
      <c r="G44" s="168" t="s">
        <v>372</v>
      </c>
      <c r="H44" s="174">
        <v>772.4</v>
      </c>
      <c r="I44" s="190">
        <v>785</v>
      </c>
      <c r="J44" s="174">
        <v>64.2</v>
      </c>
      <c r="K44" s="174">
        <v>64.2</v>
      </c>
      <c r="L44" s="174">
        <v>64.099999999999994</v>
      </c>
    </row>
    <row r="45" spans="2:12" ht="24.75" customHeight="1" x14ac:dyDescent="0.25">
      <c r="B45" s="173"/>
      <c r="C45" s="173"/>
      <c r="D45" s="173"/>
      <c r="E45" s="174"/>
      <c r="F45" s="174"/>
      <c r="G45" s="168" t="s">
        <v>373</v>
      </c>
      <c r="H45" s="174">
        <v>1987.8</v>
      </c>
      <c r="I45" s="190">
        <v>500</v>
      </c>
      <c r="J45" s="174">
        <v>500</v>
      </c>
      <c r="K45" s="174">
        <v>400</v>
      </c>
      <c r="L45" s="174">
        <v>200</v>
      </c>
    </row>
    <row r="46" spans="2:12" ht="24.75" customHeight="1" x14ac:dyDescent="0.25">
      <c r="B46" s="173"/>
      <c r="C46" s="173"/>
      <c r="D46" s="173"/>
      <c r="E46" s="174"/>
      <c r="F46" s="174"/>
      <c r="G46" s="168" t="s">
        <v>374</v>
      </c>
      <c r="H46" s="190">
        <f>H47</f>
        <v>68</v>
      </c>
      <c r="I46" s="190">
        <f>I47</f>
        <v>145</v>
      </c>
      <c r="J46" s="190">
        <f t="shared" ref="J46:L46" si="14">J47</f>
        <v>257</v>
      </c>
      <c r="K46" s="190">
        <f t="shared" si="14"/>
        <v>246</v>
      </c>
      <c r="L46" s="190">
        <f t="shared" si="14"/>
        <v>208</v>
      </c>
    </row>
    <row r="47" spans="2:12" ht="30" customHeight="1" x14ac:dyDescent="0.25">
      <c r="B47" s="173"/>
      <c r="C47" s="173"/>
      <c r="D47" s="173"/>
      <c r="E47" s="174"/>
      <c r="F47" s="174"/>
      <c r="G47" s="168" t="s">
        <v>375</v>
      </c>
      <c r="H47" s="174">
        <v>68</v>
      </c>
      <c r="I47" s="190">
        <v>145</v>
      </c>
      <c r="J47" s="174">
        <v>257</v>
      </c>
      <c r="K47" s="174">
        <v>246</v>
      </c>
      <c r="L47" s="174">
        <v>208</v>
      </c>
    </row>
    <row r="48" spans="2:12" ht="30" customHeight="1" x14ac:dyDescent="0.25">
      <c r="B48" s="169" t="s">
        <v>386</v>
      </c>
      <c r="C48" s="169" t="s">
        <v>387</v>
      </c>
      <c r="D48" s="169" t="s">
        <v>388</v>
      </c>
      <c r="E48" s="171">
        <v>1181</v>
      </c>
      <c r="F48" s="171">
        <v>11002</v>
      </c>
      <c r="G48" s="176" t="s">
        <v>389</v>
      </c>
      <c r="H48" s="188">
        <f>H50</f>
        <v>12106.199999999999</v>
      </c>
      <c r="I48" s="188">
        <f>I50</f>
        <v>2955</v>
      </c>
      <c r="J48" s="188">
        <f t="shared" ref="J48:L48" si="15">J50</f>
        <v>2955</v>
      </c>
      <c r="K48" s="188">
        <f t="shared" si="15"/>
        <v>2955</v>
      </c>
      <c r="L48" s="188">
        <f t="shared" si="15"/>
        <v>2955</v>
      </c>
    </row>
    <row r="49" spans="2:12" ht="24.75" customHeight="1" x14ac:dyDescent="0.25">
      <c r="B49" s="173"/>
      <c r="C49" s="173"/>
      <c r="D49" s="173"/>
      <c r="E49" s="174"/>
      <c r="F49" s="174"/>
      <c r="G49" s="168" t="s">
        <v>132</v>
      </c>
      <c r="H49" s="174"/>
      <c r="I49" s="187"/>
      <c r="J49" s="174"/>
      <c r="K49" s="174"/>
      <c r="L49" s="174"/>
    </row>
    <row r="50" spans="2:12" ht="26.25" customHeight="1" x14ac:dyDescent="0.25">
      <c r="B50" s="173"/>
      <c r="C50" s="173"/>
      <c r="D50" s="173"/>
      <c r="E50" s="174"/>
      <c r="F50" s="174"/>
      <c r="G50" s="177" t="s">
        <v>376</v>
      </c>
      <c r="H50" s="189">
        <f>H52</f>
        <v>12106.199999999999</v>
      </c>
      <c r="I50" s="189">
        <f>I52</f>
        <v>2955</v>
      </c>
      <c r="J50" s="189">
        <f t="shared" ref="J50:L50" si="16">J52</f>
        <v>2955</v>
      </c>
      <c r="K50" s="189">
        <f t="shared" si="16"/>
        <v>2955</v>
      </c>
      <c r="L50" s="189">
        <f t="shared" si="16"/>
        <v>2955</v>
      </c>
    </row>
    <row r="51" spans="2:12" ht="29.25" customHeight="1" x14ac:dyDescent="0.25">
      <c r="B51" s="173"/>
      <c r="C51" s="173"/>
      <c r="D51" s="173"/>
      <c r="E51" s="174"/>
      <c r="F51" s="174"/>
      <c r="G51" s="168" t="s">
        <v>382</v>
      </c>
      <c r="H51" s="174"/>
      <c r="I51" s="187"/>
      <c r="J51" s="174"/>
      <c r="K51" s="174"/>
      <c r="L51" s="174"/>
    </row>
    <row r="52" spans="2:12" ht="26.25" customHeight="1" x14ac:dyDescent="0.25">
      <c r="B52" s="173"/>
      <c r="C52" s="173"/>
      <c r="D52" s="173"/>
      <c r="E52" s="174"/>
      <c r="F52" s="174"/>
      <c r="G52" s="168" t="s">
        <v>383</v>
      </c>
      <c r="H52" s="190">
        <f>H53</f>
        <v>12106.199999999999</v>
      </c>
      <c r="I52" s="190">
        <f>I53</f>
        <v>2955</v>
      </c>
      <c r="J52" s="190">
        <f t="shared" ref="J52:L53" si="17">J53</f>
        <v>2955</v>
      </c>
      <c r="K52" s="190">
        <f t="shared" si="17"/>
        <v>2955</v>
      </c>
      <c r="L52" s="190">
        <f t="shared" si="17"/>
        <v>2955</v>
      </c>
    </row>
    <row r="53" spans="2:12" ht="26.25" customHeight="1" x14ac:dyDescent="0.25">
      <c r="B53" s="173"/>
      <c r="C53" s="173"/>
      <c r="D53" s="173"/>
      <c r="E53" s="174"/>
      <c r="F53" s="174"/>
      <c r="G53" s="168" t="s">
        <v>384</v>
      </c>
      <c r="H53" s="190">
        <f>H54</f>
        <v>12106.199999999999</v>
      </c>
      <c r="I53" s="190">
        <f>I54</f>
        <v>2955</v>
      </c>
      <c r="J53" s="190">
        <f t="shared" si="17"/>
        <v>2955</v>
      </c>
      <c r="K53" s="190">
        <f t="shared" si="17"/>
        <v>2955</v>
      </c>
      <c r="L53" s="190">
        <f t="shared" si="17"/>
        <v>2955</v>
      </c>
    </row>
    <row r="54" spans="2:12" ht="29.25" customHeight="1" x14ac:dyDescent="0.25">
      <c r="B54" s="173"/>
      <c r="C54" s="173"/>
      <c r="D54" s="173"/>
      <c r="E54" s="174"/>
      <c r="F54" s="174"/>
      <c r="G54" s="168" t="s">
        <v>351</v>
      </c>
      <c r="H54" s="190">
        <f>H55+H57+H61+H63</f>
        <v>12106.199999999999</v>
      </c>
      <c r="I54" s="190">
        <f>I55+I57+I61+I63</f>
        <v>2955</v>
      </c>
      <c r="J54" s="190">
        <f t="shared" ref="J54:L54" si="18">J55+J57+J61+J63</f>
        <v>2955</v>
      </c>
      <c r="K54" s="190">
        <f t="shared" si="18"/>
        <v>2955</v>
      </c>
      <c r="L54" s="190">
        <f t="shared" si="18"/>
        <v>2955</v>
      </c>
    </row>
    <row r="55" spans="2:12" ht="24" customHeight="1" x14ac:dyDescent="0.25">
      <c r="B55" s="173"/>
      <c r="C55" s="173"/>
      <c r="D55" s="173"/>
      <c r="E55" s="174"/>
      <c r="F55" s="174"/>
      <c r="G55" s="168" t="s">
        <v>357</v>
      </c>
      <c r="H55" s="190">
        <f>H56</f>
        <v>148</v>
      </c>
      <c r="I55" s="190">
        <f>I56</f>
        <v>744</v>
      </c>
      <c r="J55" s="190">
        <f t="shared" ref="J55:L55" si="19">J56</f>
        <v>747</v>
      </c>
      <c r="K55" s="190">
        <f t="shared" si="19"/>
        <v>747</v>
      </c>
      <c r="L55" s="190">
        <f t="shared" si="19"/>
        <v>747</v>
      </c>
    </row>
    <row r="56" spans="2:12" ht="24" customHeight="1" x14ac:dyDescent="0.25">
      <c r="B56" s="173"/>
      <c r="C56" s="173"/>
      <c r="D56" s="173"/>
      <c r="E56" s="174"/>
      <c r="F56" s="174"/>
      <c r="G56" s="168" t="s">
        <v>358</v>
      </c>
      <c r="H56" s="174">
        <v>148</v>
      </c>
      <c r="I56" s="190">
        <v>744</v>
      </c>
      <c r="J56" s="191">
        <v>747</v>
      </c>
      <c r="K56" s="192">
        <v>747</v>
      </c>
      <c r="L56" s="192">
        <v>747</v>
      </c>
    </row>
    <row r="57" spans="2:12" ht="29.25" customHeight="1" x14ac:dyDescent="0.25">
      <c r="B57" s="173"/>
      <c r="C57" s="173"/>
      <c r="D57" s="173"/>
      <c r="E57" s="174"/>
      <c r="F57" s="174"/>
      <c r="G57" s="168" t="s">
        <v>360</v>
      </c>
      <c r="H57" s="190">
        <f>SUM(H58:H60)</f>
        <v>10388.9</v>
      </c>
      <c r="I57" s="190">
        <f>SUM(I58:I60)</f>
        <v>2211</v>
      </c>
      <c r="J57" s="190">
        <f t="shared" ref="J57:L57" si="20">SUM(J58:J60)</f>
        <v>2208</v>
      </c>
      <c r="K57" s="190">
        <f t="shared" si="20"/>
        <v>2208</v>
      </c>
      <c r="L57" s="190">
        <f t="shared" si="20"/>
        <v>2208</v>
      </c>
    </row>
    <row r="58" spans="2:12" ht="24.75" customHeight="1" x14ac:dyDescent="0.25">
      <c r="B58" s="173"/>
      <c r="C58" s="173"/>
      <c r="D58" s="173"/>
      <c r="E58" s="174"/>
      <c r="F58" s="174"/>
      <c r="G58" s="168" t="s">
        <v>390</v>
      </c>
      <c r="H58" s="174">
        <v>400</v>
      </c>
      <c r="I58" s="190">
        <v>0</v>
      </c>
      <c r="J58" s="174"/>
      <c r="K58" s="192"/>
      <c r="L58" s="192"/>
    </row>
    <row r="59" spans="2:12" ht="24.75" customHeight="1" x14ac:dyDescent="0.25">
      <c r="B59" s="173"/>
      <c r="C59" s="173"/>
      <c r="D59" s="173"/>
      <c r="E59" s="174"/>
      <c r="F59" s="174"/>
      <c r="G59" s="168" t="s">
        <v>363</v>
      </c>
      <c r="H59" s="174">
        <v>7958.9</v>
      </c>
      <c r="I59" s="190">
        <v>864</v>
      </c>
      <c r="J59" s="191">
        <v>864</v>
      </c>
      <c r="K59" s="192">
        <v>864</v>
      </c>
      <c r="L59" s="192">
        <v>864</v>
      </c>
    </row>
    <row r="60" spans="2:12" ht="24.75" customHeight="1" x14ac:dyDescent="0.25">
      <c r="B60" s="173"/>
      <c r="C60" s="173"/>
      <c r="D60" s="173"/>
      <c r="E60" s="174"/>
      <c r="F60" s="174"/>
      <c r="G60" s="168" t="s">
        <v>365</v>
      </c>
      <c r="H60" s="174">
        <v>2030</v>
      </c>
      <c r="I60" s="190">
        <v>1347</v>
      </c>
      <c r="J60" s="191">
        <v>1344</v>
      </c>
      <c r="K60" s="192">
        <v>1344</v>
      </c>
      <c r="L60" s="192">
        <v>1344</v>
      </c>
    </row>
    <row r="61" spans="2:12" ht="29.25" customHeight="1" x14ac:dyDescent="0.25">
      <c r="B61" s="173"/>
      <c r="C61" s="173"/>
      <c r="D61" s="173"/>
      <c r="E61" s="174"/>
      <c r="F61" s="174"/>
      <c r="G61" s="168" t="s">
        <v>391</v>
      </c>
      <c r="H61" s="190">
        <f>H62</f>
        <v>1569.3</v>
      </c>
      <c r="I61" s="190">
        <f>I62</f>
        <v>0</v>
      </c>
      <c r="J61" s="190">
        <f t="shared" ref="J61:L61" si="21">J62</f>
        <v>0</v>
      </c>
      <c r="K61" s="190">
        <f t="shared" si="21"/>
        <v>0</v>
      </c>
      <c r="L61" s="190">
        <f t="shared" si="21"/>
        <v>0</v>
      </c>
    </row>
    <row r="62" spans="2:12" ht="24" customHeight="1" x14ac:dyDescent="0.25">
      <c r="B62" s="173"/>
      <c r="C62" s="173"/>
      <c r="D62" s="173"/>
      <c r="E62" s="174"/>
      <c r="F62" s="174"/>
      <c r="G62" s="168" t="s">
        <v>392</v>
      </c>
      <c r="H62" s="174">
        <v>1569.3</v>
      </c>
      <c r="I62" s="190">
        <v>0</v>
      </c>
      <c r="J62" s="174"/>
      <c r="K62" s="192"/>
      <c r="L62" s="192"/>
    </row>
    <row r="63" spans="2:12" ht="24" customHeight="1" x14ac:dyDescent="0.25">
      <c r="B63" s="173"/>
      <c r="C63" s="173"/>
      <c r="D63" s="173"/>
      <c r="E63" s="174"/>
      <c r="F63" s="174"/>
      <c r="G63" s="168" t="s">
        <v>370</v>
      </c>
      <c r="H63" s="190">
        <f>H64</f>
        <v>0</v>
      </c>
      <c r="I63" s="190">
        <f>I64</f>
        <v>0</v>
      </c>
      <c r="J63" s="190">
        <f t="shared" ref="J63:L63" si="22">J64</f>
        <v>0</v>
      </c>
      <c r="K63" s="190">
        <f t="shared" si="22"/>
        <v>0</v>
      </c>
      <c r="L63" s="190">
        <f t="shared" si="22"/>
        <v>0</v>
      </c>
    </row>
    <row r="64" spans="2:12" ht="24" customHeight="1" x14ac:dyDescent="0.25">
      <c r="B64" s="173"/>
      <c r="C64" s="173"/>
      <c r="D64" s="173"/>
      <c r="E64" s="174"/>
      <c r="F64" s="174"/>
      <c r="G64" s="168" t="s">
        <v>371</v>
      </c>
      <c r="H64" s="174">
        <v>0</v>
      </c>
      <c r="I64" s="190">
        <v>0</v>
      </c>
      <c r="J64" s="174"/>
      <c r="K64" s="192"/>
      <c r="L64" s="192"/>
    </row>
    <row r="65" spans="1:12" x14ac:dyDescent="0.25">
      <c r="B65" s="77" t="s">
        <v>46</v>
      </c>
      <c r="C65" s="77" t="s">
        <v>46</v>
      </c>
      <c r="D65" s="77" t="s">
        <v>46</v>
      </c>
      <c r="E65" s="77" t="s">
        <v>46</v>
      </c>
      <c r="F65" s="77" t="s">
        <v>46</v>
      </c>
      <c r="G65" s="84" t="s">
        <v>53</v>
      </c>
      <c r="H65" s="78"/>
      <c r="I65" s="78"/>
      <c r="J65" s="109"/>
      <c r="K65" s="109"/>
      <c r="L65" s="78"/>
    </row>
    <row r="66" spans="1:12" x14ac:dyDescent="0.25">
      <c r="A66" s="1"/>
      <c r="B66" s="107" t="s">
        <v>46</v>
      </c>
      <c r="C66" s="107" t="s">
        <v>46</v>
      </c>
      <c r="D66" s="107" t="s">
        <v>46</v>
      </c>
      <c r="E66" s="107" t="s">
        <v>46</v>
      </c>
      <c r="F66" s="107" t="s">
        <v>46</v>
      </c>
      <c r="G66" s="18" t="s">
        <v>174</v>
      </c>
      <c r="H66" s="111" t="s">
        <v>46</v>
      </c>
      <c r="I66" s="111" t="s">
        <v>46</v>
      </c>
      <c r="J66" s="110">
        <v>0</v>
      </c>
      <c r="K66" s="110">
        <v>0</v>
      </c>
      <c r="L66" s="110">
        <v>0</v>
      </c>
    </row>
    <row r="68" spans="1:12" x14ac:dyDescent="0.25">
      <c r="D68" s="104" t="s">
        <v>237</v>
      </c>
      <c r="E68" s="95"/>
      <c r="G68" s="112"/>
    </row>
  </sheetData>
  <mergeCells count="7">
    <mergeCell ref="B3:D3"/>
    <mergeCell ref="H3:H4"/>
    <mergeCell ref="I3:I4"/>
    <mergeCell ref="L3:L4"/>
    <mergeCell ref="K3:K4"/>
    <mergeCell ref="E3:F3"/>
    <mergeCell ref="G3:G4"/>
  </mergeCells>
  <pageMargins left="0.25" right="0.25" top="0.75" bottom="0.75" header="0.3" footer="0.3"/>
  <pageSetup paperSize="9" scale="78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2"/>
  <sheetViews>
    <sheetView workbookViewId="0">
      <selection activeCell="V6" sqref="V6"/>
    </sheetView>
  </sheetViews>
  <sheetFormatPr defaultRowHeight="15" x14ac:dyDescent="0.25"/>
  <cols>
    <col min="1" max="1" width="4.42578125" customWidth="1"/>
    <col min="2" max="2" width="8" customWidth="1"/>
    <col min="3" max="3" width="7.28515625" customWidth="1"/>
    <col min="4" max="4" width="27.7109375" customWidth="1"/>
    <col min="5" max="5" width="8.7109375" customWidth="1"/>
    <col min="6" max="6" width="9.42578125" customWidth="1"/>
    <col min="7" max="7" width="7.28515625" customWidth="1"/>
    <col min="8" max="8" width="8.28515625" customWidth="1"/>
    <col min="9" max="9" width="7.140625" customWidth="1"/>
    <col min="10" max="10" width="8.85546875" customWidth="1"/>
    <col min="11" max="11" width="4.85546875" customWidth="1"/>
    <col min="12" max="12" width="4.7109375" customWidth="1"/>
    <col min="13" max="13" width="7" customWidth="1"/>
    <col min="14" max="14" width="8.85546875" customWidth="1"/>
    <col min="15" max="15" width="5.85546875" customWidth="1"/>
    <col min="16" max="16" width="5.28515625" customWidth="1"/>
    <col min="17" max="17" width="6.7109375" customWidth="1"/>
    <col min="18" max="18" width="9.42578125" customWidth="1"/>
    <col min="19" max="19" width="5.42578125" customWidth="1"/>
    <col min="20" max="20" width="5" customWidth="1"/>
    <col min="22" max="22" width="9.140625" customWidth="1"/>
    <col min="23" max="24" width="5.5703125" customWidth="1"/>
  </cols>
  <sheetData>
    <row r="1" spans="1:24" x14ac:dyDescent="0.25">
      <c r="A1" s="4" t="s">
        <v>158</v>
      </c>
    </row>
    <row r="2" spans="1:24" ht="14.25" customHeight="1" x14ac:dyDescent="0.25">
      <c r="V2" t="s">
        <v>190</v>
      </c>
    </row>
    <row r="3" spans="1:24" ht="25.5" customHeight="1" x14ac:dyDescent="0.25">
      <c r="B3" s="281" t="s">
        <v>8</v>
      </c>
      <c r="C3" s="281"/>
      <c r="D3" s="281" t="s">
        <v>54</v>
      </c>
      <c r="E3" s="281" t="s">
        <v>230</v>
      </c>
      <c r="F3" s="281"/>
      <c r="G3" s="281"/>
      <c r="H3" s="281"/>
      <c r="I3" s="281" t="s">
        <v>228</v>
      </c>
      <c r="J3" s="281"/>
      <c r="K3" s="281"/>
      <c r="L3" s="281"/>
      <c r="M3" s="281" t="s">
        <v>227</v>
      </c>
      <c r="N3" s="281"/>
      <c r="O3" s="281"/>
      <c r="P3" s="281"/>
      <c r="Q3" s="281" t="s">
        <v>118</v>
      </c>
      <c r="R3" s="281"/>
      <c r="S3" s="281"/>
      <c r="T3" s="281"/>
      <c r="U3" s="281" t="s">
        <v>141</v>
      </c>
      <c r="V3" s="281"/>
      <c r="W3" s="281"/>
      <c r="X3" s="281"/>
    </row>
    <row r="4" spans="1:24" ht="126" customHeight="1" x14ac:dyDescent="0.25">
      <c r="B4" s="7" t="s">
        <v>2</v>
      </c>
      <c r="C4" s="7" t="s">
        <v>27</v>
      </c>
      <c r="D4" s="281"/>
      <c r="E4" s="8" t="s">
        <v>12</v>
      </c>
      <c r="F4" s="215" t="s">
        <v>419</v>
      </c>
      <c r="G4" s="28" t="s">
        <v>21</v>
      </c>
      <c r="H4" s="28"/>
      <c r="I4" s="8" t="s">
        <v>12</v>
      </c>
      <c r="J4" s="215" t="s">
        <v>419</v>
      </c>
      <c r="K4" s="28" t="s">
        <v>21</v>
      </c>
      <c r="L4" s="28" t="s">
        <v>13</v>
      </c>
      <c r="M4" s="8" t="s">
        <v>12</v>
      </c>
      <c r="N4" s="215" t="s">
        <v>419</v>
      </c>
      <c r="O4" s="28" t="s">
        <v>21</v>
      </c>
      <c r="P4" s="28" t="s">
        <v>13</v>
      </c>
      <c r="Q4" s="8" t="s">
        <v>12</v>
      </c>
      <c r="R4" s="215" t="s">
        <v>419</v>
      </c>
      <c r="S4" s="28" t="s">
        <v>21</v>
      </c>
      <c r="T4" s="28" t="s">
        <v>13</v>
      </c>
      <c r="U4" s="8" t="s">
        <v>12</v>
      </c>
      <c r="V4" s="215" t="s">
        <v>419</v>
      </c>
      <c r="W4" s="28" t="s">
        <v>21</v>
      </c>
      <c r="X4" s="28" t="s">
        <v>13</v>
      </c>
    </row>
    <row r="5" spans="1:24" ht="42.75" customHeight="1" x14ac:dyDescent="0.25">
      <c r="B5" s="18">
        <v>1181</v>
      </c>
      <c r="C5" s="18">
        <v>11001</v>
      </c>
      <c r="D5" s="18" t="s">
        <v>381</v>
      </c>
      <c r="E5" s="29">
        <f>F5+G5+H5</f>
        <v>419382.8</v>
      </c>
      <c r="F5" s="19">
        <v>419382.8</v>
      </c>
      <c r="G5" s="19"/>
      <c r="H5" s="19"/>
      <c r="I5" s="29">
        <f>J5+K5+L5</f>
        <v>402753.9</v>
      </c>
      <c r="J5" s="19">
        <v>402753.9</v>
      </c>
      <c r="K5" s="19"/>
      <c r="L5" s="19"/>
      <c r="M5" s="29">
        <f>N5+O5+P5</f>
        <v>402738.8</v>
      </c>
      <c r="N5" s="19">
        <v>402738.8</v>
      </c>
      <c r="O5" s="19"/>
      <c r="P5" s="19"/>
      <c r="Q5" s="29">
        <f>R5+S5+T5</f>
        <v>402738.8</v>
      </c>
      <c r="R5" s="19">
        <v>402738.8</v>
      </c>
      <c r="S5" s="19"/>
      <c r="T5" s="19"/>
      <c r="U5" s="29">
        <f>V5+W5+X5</f>
        <v>402738.8</v>
      </c>
      <c r="V5" s="19">
        <v>402738.8</v>
      </c>
      <c r="W5" s="19"/>
      <c r="X5" s="19"/>
    </row>
    <row r="6" spans="1:24" ht="90.75" customHeight="1" x14ac:dyDescent="0.25">
      <c r="B6" s="18">
        <v>1181</v>
      </c>
      <c r="C6" s="18">
        <v>11002</v>
      </c>
      <c r="D6" s="18" t="s">
        <v>288</v>
      </c>
      <c r="E6" s="29">
        <f t="shared" ref="E6:E7" si="0">F6+G6+H6</f>
        <v>12106.2</v>
      </c>
      <c r="F6" s="19">
        <v>12106.2</v>
      </c>
      <c r="G6" s="19"/>
      <c r="H6" s="19"/>
      <c r="I6" s="29">
        <f t="shared" ref="I6:I7" si="1">J6+K6+L6</f>
        <v>2955</v>
      </c>
      <c r="J6" s="19">
        <v>2955</v>
      </c>
      <c r="K6" s="19"/>
      <c r="L6" s="19"/>
      <c r="M6" s="29">
        <f t="shared" ref="M6:M7" si="2">N6+O6+P6</f>
        <v>2955</v>
      </c>
      <c r="N6" s="19">
        <v>2955</v>
      </c>
      <c r="O6" s="19"/>
      <c r="P6" s="19"/>
      <c r="Q6" s="29">
        <f t="shared" ref="Q6:Q7" si="3">R6+S6+T6</f>
        <v>2955</v>
      </c>
      <c r="R6" s="19">
        <v>2955</v>
      </c>
      <c r="S6" s="19"/>
      <c r="T6" s="19"/>
      <c r="U6" s="29">
        <f t="shared" ref="U6:U7" si="4">V6+W6+X6</f>
        <v>2955</v>
      </c>
      <c r="V6" s="19">
        <v>2955</v>
      </c>
      <c r="W6" s="19"/>
      <c r="X6" s="19"/>
    </row>
    <row r="7" spans="1:24" x14ac:dyDescent="0.25">
      <c r="B7" s="18"/>
      <c r="C7" s="18"/>
      <c r="D7" s="18"/>
      <c r="E7" s="29">
        <f t="shared" si="0"/>
        <v>0</v>
      </c>
      <c r="F7" s="19"/>
      <c r="G7" s="19"/>
      <c r="H7" s="19"/>
      <c r="I7" s="29">
        <f t="shared" si="1"/>
        <v>0</v>
      </c>
      <c r="J7" s="19"/>
      <c r="K7" s="19"/>
      <c r="L7" s="19"/>
      <c r="M7" s="29">
        <f t="shared" si="2"/>
        <v>0</v>
      </c>
      <c r="N7" s="19"/>
      <c r="O7" s="19"/>
      <c r="P7" s="19"/>
      <c r="Q7" s="29">
        <f t="shared" si="3"/>
        <v>0</v>
      </c>
      <c r="R7" s="19"/>
      <c r="S7" s="19"/>
      <c r="T7" s="19"/>
      <c r="U7" s="29">
        <f t="shared" si="4"/>
        <v>0</v>
      </c>
      <c r="V7" s="19"/>
      <c r="W7" s="19"/>
      <c r="X7" s="19"/>
    </row>
    <row r="8" spans="1:24" ht="26.25" customHeight="1" x14ac:dyDescent="0.25">
      <c r="B8" s="284" t="s">
        <v>52</v>
      </c>
      <c r="C8" s="285"/>
      <c r="D8" s="286"/>
      <c r="E8" s="17">
        <f>SUM(E5:E7)</f>
        <v>431489</v>
      </c>
      <c r="F8" s="17">
        <f t="shared" ref="F8:X8" si="5">SUM(F5:F7)</f>
        <v>431489</v>
      </c>
      <c r="G8" s="17">
        <f t="shared" si="5"/>
        <v>0</v>
      </c>
      <c r="H8" s="17">
        <f t="shared" si="5"/>
        <v>0</v>
      </c>
      <c r="I8" s="17">
        <f t="shared" si="5"/>
        <v>405708.9</v>
      </c>
      <c r="J8" s="17">
        <f t="shared" si="5"/>
        <v>405708.9</v>
      </c>
      <c r="K8" s="17">
        <f t="shared" si="5"/>
        <v>0</v>
      </c>
      <c r="L8" s="17">
        <f t="shared" si="5"/>
        <v>0</v>
      </c>
      <c r="M8" s="17">
        <f t="shared" si="5"/>
        <v>405693.8</v>
      </c>
      <c r="N8" s="17">
        <f t="shared" si="5"/>
        <v>405693.8</v>
      </c>
      <c r="O8" s="17">
        <f t="shared" si="5"/>
        <v>0</v>
      </c>
      <c r="P8" s="17">
        <f t="shared" si="5"/>
        <v>0</v>
      </c>
      <c r="Q8" s="17">
        <f t="shared" si="5"/>
        <v>405693.8</v>
      </c>
      <c r="R8" s="17">
        <f t="shared" si="5"/>
        <v>405693.8</v>
      </c>
      <c r="S8" s="17">
        <f t="shared" si="5"/>
        <v>0</v>
      </c>
      <c r="T8" s="17">
        <f t="shared" si="5"/>
        <v>0</v>
      </c>
      <c r="U8" s="17">
        <f t="shared" si="5"/>
        <v>405693.8</v>
      </c>
      <c r="V8" s="17">
        <f t="shared" si="5"/>
        <v>405693.8</v>
      </c>
      <c r="W8" s="17">
        <f t="shared" si="5"/>
        <v>0</v>
      </c>
      <c r="X8" s="17">
        <f t="shared" si="5"/>
        <v>0</v>
      </c>
    </row>
    <row r="10" spans="1:24" x14ac:dyDescent="0.25">
      <c r="B10" s="3"/>
    </row>
    <row r="11" spans="1:24" s="2" customFormat="1" x14ac:dyDescent="0.25">
      <c r="B11" s="100" t="s">
        <v>238</v>
      </c>
    </row>
    <row r="12" spans="1:24" ht="27.75" customHeight="1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3"/>
  <sheetViews>
    <sheetView workbookViewId="0">
      <selection activeCell="J14" sqref="J14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88" t="s">
        <v>50</v>
      </c>
      <c r="B1" s="288"/>
      <c r="C1" s="288"/>
      <c r="D1" s="288"/>
      <c r="E1" s="288"/>
      <c r="F1" s="288"/>
      <c r="G1" s="288"/>
      <c r="H1" s="288"/>
    </row>
    <row r="3" spans="1:8" x14ac:dyDescent="0.25">
      <c r="B3" s="289" t="s">
        <v>16</v>
      </c>
      <c r="C3" s="289" t="s">
        <v>145</v>
      </c>
      <c r="D3" s="289" t="s">
        <v>146</v>
      </c>
      <c r="E3" s="289" t="s">
        <v>49</v>
      </c>
      <c r="F3" s="289"/>
      <c r="G3" s="289"/>
    </row>
    <row r="4" spans="1:8" ht="47.25" customHeight="1" x14ac:dyDescent="0.25">
      <c r="B4" s="289"/>
      <c r="C4" s="289"/>
      <c r="D4" s="289"/>
      <c r="E4" s="20" t="s">
        <v>18</v>
      </c>
      <c r="F4" s="20" t="s">
        <v>118</v>
      </c>
      <c r="G4" s="20" t="s">
        <v>141</v>
      </c>
    </row>
    <row r="5" spans="1:8" x14ac:dyDescent="0.25">
      <c r="B5" s="26" t="s">
        <v>19</v>
      </c>
      <c r="C5" s="22">
        <f>C6+C9</f>
        <v>0</v>
      </c>
      <c r="D5" s="22">
        <f t="shared" ref="D5:G5" si="0">D6+D9</f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</row>
    <row r="6" spans="1:8" ht="25.5" x14ac:dyDescent="0.25">
      <c r="B6" s="24" t="s">
        <v>20</v>
      </c>
      <c r="C6" s="22">
        <f>SUM(C7:C8)</f>
        <v>0</v>
      </c>
      <c r="D6" s="22">
        <f t="shared" ref="D6:G6" si="1">SUM(D7:D8)</f>
        <v>0</v>
      </c>
      <c r="E6" s="22">
        <f t="shared" si="1"/>
        <v>0</v>
      </c>
      <c r="F6" s="22">
        <f t="shared" si="1"/>
        <v>0</v>
      </c>
      <c r="G6" s="22">
        <f t="shared" si="1"/>
        <v>0</v>
      </c>
    </row>
    <row r="7" spans="1:8" x14ac:dyDescent="0.25">
      <c r="B7" s="19"/>
      <c r="C7" s="23"/>
      <c r="D7" s="23"/>
      <c r="E7" s="23"/>
      <c r="F7" s="23"/>
      <c r="G7" s="23"/>
    </row>
    <row r="8" spans="1:8" x14ac:dyDescent="0.25">
      <c r="B8" s="19"/>
      <c r="C8" s="23"/>
      <c r="D8" s="23"/>
      <c r="E8" s="23"/>
      <c r="F8" s="23"/>
      <c r="G8" s="23"/>
    </row>
    <row r="9" spans="1:8" x14ac:dyDescent="0.25">
      <c r="B9" s="24" t="s">
        <v>107</v>
      </c>
      <c r="C9" s="22">
        <f>SUM(C10:C11)</f>
        <v>0</v>
      </c>
      <c r="D9" s="22">
        <f t="shared" ref="D9:G9" si="2">SUM(D10:D11)</f>
        <v>0</v>
      </c>
      <c r="E9" s="22">
        <f t="shared" si="2"/>
        <v>0</v>
      </c>
      <c r="F9" s="22">
        <f t="shared" si="2"/>
        <v>0</v>
      </c>
      <c r="G9" s="22">
        <f t="shared" si="2"/>
        <v>0</v>
      </c>
    </row>
    <row r="10" spans="1:8" x14ac:dyDescent="0.25">
      <c r="B10" s="25"/>
      <c r="C10" s="23"/>
      <c r="D10" s="23"/>
      <c r="E10" s="23"/>
      <c r="F10" s="23"/>
      <c r="G10" s="23"/>
    </row>
    <row r="11" spans="1:8" x14ac:dyDescent="0.25">
      <c r="B11" s="23"/>
      <c r="C11" s="23"/>
      <c r="D11" s="23"/>
      <c r="E11" s="23"/>
      <c r="F11" s="23"/>
      <c r="G11" s="23"/>
    </row>
    <row r="12" spans="1:8" x14ac:dyDescent="0.25">
      <c r="B12" s="287"/>
      <c r="C12" s="287"/>
      <c r="D12" s="287"/>
      <c r="E12" s="287"/>
      <c r="F12" s="287"/>
      <c r="G12" s="287"/>
    </row>
    <row r="13" spans="1:8" x14ac:dyDescent="0.25">
      <c r="A13" s="27"/>
      <c r="C13" s="21"/>
      <c r="D13" s="21"/>
      <c r="E13" s="21"/>
      <c r="F13" s="21"/>
      <c r="G13" s="21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9" customFormat="1" ht="22.5" customHeight="1" x14ac:dyDescent="0.25">
      <c r="A1" s="85" t="s">
        <v>133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</row>
    <row r="2" spans="1:51" ht="17.25" x14ac:dyDescent="0.25">
      <c r="A2" s="85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51" s="72" customFormat="1" ht="30.75" customHeight="1" x14ac:dyDescent="0.25">
      <c r="A3" s="89" t="s">
        <v>135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</row>
    <row r="4" spans="1:51" x14ac:dyDescent="0.25">
      <c r="A4" s="87"/>
      <c r="B4" s="91"/>
      <c r="C4" s="91"/>
      <c r="D4" s="91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AE4" s="69"/>
      <c r="AF4" s="69"/>
      <c r="AG4" s="69"/>
    </row>
    <row r="5" spans="1:51" ht="15.75" thickBot="1" x14ac:dyDescent="0.3">
      <c r="A5" s="87"/>
      <c r="B5" s="87"/>
      <c r="C5" s="87"/>
      <c r="D5" s="91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AE5" s="69"/>
      <c r="AF5" s="69"/>
      <c r="AG5" s="69"/>
      <c r="AW5" s="91" t="s">
        <v>121</v>
      </c>
      <c r="AX5" s="79"/>
    </row>
    <row r="6" spans="1:51" ht="40.5" customHeight="1" x14ac:dyDescent="0.25">
      <c r="A6" s="87"/>
      <c r="B6" s="299" t="s">
        <v>8</v>
      </c>
      <c r="C6" s="294"/>
      <c r="D6" s="294" t="s">
        <v>54</v>
      </c>
      <c r="E6" s="294" t="s">
        <v>45</v>
      </c>
      <c r="F6" s="294" t="s">
        <v>136</v>
      </c>
      <c r="G6" s="294" t="s">
        <v>125</v>
      </c>
      <c r="H6" s="294"/>
      <c r="I6" s="294"/>
      <c r="J6" s="294" t="s">
        <v>147</v>
      </c>
      <c r="K6" s="294"/>
      <c r="L6" s="294"/>
      <c r="M6" s="294" t="s">
        <v>148</v>
      </c>
      <c r="N6" s="294"/>
      <c r="O6" s="294"/>
      <c r="P6" s="297" t="s">
        <v>149</v>
      </c>
      <c r="Q6" s="297"/>
      <c r="R6" s="297"/>
      <c r="S6" s="297" t="s">
        <v>24</v>
      </c>
      <c r="T6" s="297"/>
      <c r="U6" s="297"/>
      <c r="V6" s="297" t="s">
        <v>17</v>
      </c>
      <c r="W6" s="297"/>
      <c r="X6" s="297"/>
      <c r="Y6" s="297"/>
      <c r="Z6" s="297"/>
      <c r="AA6" s="297"/>
      <c r="AB6" s="297"/>
      <c r="AC6" s="297"/>
      <c r="AD6" s="298"/>
      <c r="AE6" s="290" t="s">
        <v>151</v>
      </c>
      <c r="AF6" s="291"/>
      <c r="AG6" s="291"/>
      <c r="AH6" s="291" t="s">
        <v>152</v>
      </c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302"/>
      <c r="AW6" s="303" t="s">
        <v>30</v>
      </c>
      <c r="AX6" s="305" t="s">
        <v>31</v>
      </c>
      <c r="AY6" s="307" t="s">
        <v>153</v>
      </c>
    </row>
    <row r="7" spans="1:51" ht="25.5" customHeight="1" x14ac:dyDescent="0.25">
      <c r="A7" s="87"/>
      <c r="B7" s="300"/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81"/>
      <c r="Q7" s="281"/>
      <c r="R7" s="281"/>
      <c r="S7" s="281"/>
      <c r="T7" s="281"/>
      <c r="U7" s="281"/>
      <c r="V7" s="281" t="s">
        <v>18</v>
      </c>
      <c r="W7" s="281"/>
      <c r="X7" s="281"/>
      <c r="Y7" s="281" t="s">
        <v>118</v>
      </c>
      <c r="Z7" s="281"/>
      <c r="AA7" s="281"/>
      <c r="AB7" s="281" t="s">
        <v>141</v>
      </c>
      <c r="AC7" s="281"/>
      <c r="AD7" s="301"/>
      <c r="AE7" s="292"/>
      <c r="AF7" s="293"/>
      <c r="AG7" s="293"/>
      <c r="AH7" s="293" t="s">
        <v>32</v>
      </c>
      <c r="AI7" s="293"/>
      <c r="AJ7" s="293"/>
      <c r="AK7" s="293" t="s">
        <v>33</v>
      </c>
      <c r="AL7" s="293"/>
      <c r="AM7" s="293"/>
      <c r="AN7" s="293" t="s">
        <v>34</v>
      </c>
      <c r="AO7" s="293"/>
      <c r="AP7" s="293"/>
      <c r="AQ7" s="293" t="s">
        <v>35</v>
      </c>
      <c r="AR7" s="293"/>
      <c r="AS7" s="293"/>
      <c r="AT7" s="293" t="s">
        <v>36</v>
      </c>
      <c r="AU7" s="293"/>
      <c r="AV7" s="309"/>
      <c r="AW7" s="304"/>
      <c r="AX7" s="306"/>
      <c r="AY7" s="308"/>
    </row>
    <row r="8" spans="1:51" ht="126" customHeight="1" x14ac:dyDescent="0.25">
      <c r="A8" s="87"/>
      <c r="B8" s="92" t="s">
        <v>2</v>
      </c>
      <c r="C8" s="93" t="s">
        <v>27</v>
      </c>
      <c r="D8" s="265"/>
      <c r="E8" s="265"/>
      <c r="F8" s="265"/>
      <c r="G8" s="94" t="s">
        <v>12</v>
      </c>
      <c r="H8" s="94" t="s">
        <v>22</v>
      </c>
      <c r="I8" s="94" t="s">
        <v>23</v>
      </c>
      <c r="J8" s="94" t="s">
        <v>12</v>
      </c>
      <c r="K8" s="94" t="s">
        <v>22</v>
      </c>
      <c r="L8" s="94" t="s">
        <v>23</v>
      </c>
      <c r="M8" s="94" t="s">
        <v>12</v>
      </c>
      <c r="N8" s="94" t="s">
        <v>22</v>
      </c>
      <c r="O8" s="94" t="s">
        <v>23</v>
      </c>
      <c r="P8" s="33" t="s">
        <v>12</v>
      </c>
      <c r="Q8" s="33" t="s">
        <v>22</v>
      </c>
      <c r="R8" s="33" t="s">
        <v>23</v>
      </c>
      <c r="S8" s="33" t="s">
        <v>12</v>
      </c>
      <c r="T8" s="33" t="s">
        <v>22</v>
      </c>
      <c r="U8" s="33" t="s">
        <v>23</v>
      </c>
      <c r="V8" s="33" t="s">
        <v>12</v>
      </c>
      <c r="W8" s="33" t="s">
        <v>22</v>
      </c>
      <c r="X8" s="33" t="s">
        <v>23</v>
      </c>
      <c r="Y8" s="33" t="s">
        <v>12</v>
      </c>
      <c r="Z8" s="33" t="s">
        <v>22</v>
      </c>
      <c r="AA8" s="33" t="s">
        <v>23</v>
      </c>
      <c r="AB8" s="33" t="s">
        <v>12</v>
      </c>
      <c r="AC8" s="33" t="s">
        <v>22</v>
      </c>
      <c r="AD8" s="67" t="s">
        <v>23</v>
      </c>
      <c r="AE8" s="46" t="s">
        <v>12</v>
      </c>
      <c r="AF8" s="45" t="s">
        <v>22</v>
      </c>
      <c r="AG8" s="45" t="s">
        <v>23</v>
      </c>
      <c r="AH8" s="45" t="s">
        <v>12</v>
      </c>
      <c r="AI8" s="45" t="s">
        <v>22</v>
      </c>
      <c r="AJ8" s="45" t="s">
        <v>23</v>
      </c>
      <c r="AK8" s="45" t="s">
        <v>12</v>
      </c>
      <c r="AL8" s="45" t="s">
        <v>22</v>
      </c>
      <c r="AM8" s="45" t="s">
        <v>23</v>
      </c>
      <c r="AN8" s="45" t="s">
        <v>12</v>
      </c>
      <c r="AO8" s="45" t="s">
        <v>22</v>
      </c>
      <c r="AP8" s="45" t="s">
        <v>23</v>
      </c>
      <c r="AQ8" s="45" t="s">
        <v>12</v>
      </c>
      <c r="AR8" s="45" t="s">
        <v>22</v>
      </c>
      <c r="AS8" s="45" t="s">
        <v>23</v>
      </c>
      <c r="AT8" s="45" t="s">
        <v>12</v>
      </c>
      <c r="AU8" s="45" t="s">
        <v>22</v>
      </c>
      <c r="AV8" s="47" t="s">
        <v>23</v>
      </c>
      <c r="AW8" s="304"/>
      <c r="AX8" s="306"/>
      <c r="AY8" s="308"/>
    </row>
    <row r="9" spans="1:51" x14ac:dyDescent="0.25">
      <c r="B9" s="56"/>
      <c r="C9" s="18"/>
      <c r="D9" s="18"/>
      <c r="E9" s="35"/>
      <c r="F9" s="18"/>
      <c r="G9" s="66">
        <f>H9+I9</f>
        <v>0</v>
      </c>
      <c r="H9" s="64"/>
      <c r="I9" s="64"/>
      <c r="J9" s="66">
        <f>K9+L9</f>
        <v>0</v>
      </c>
      <c r="K9" s="64"/>
      <c r="L9" s="64"/>
      <c r="M9" s="66">
        <f>N9+O9</f>
        <v>0</v>
      </c>
      <c r="N9" s="64"/>
      <c r="O9" s="64"/>
      <c r="P9" s="66">
        <f>Q9+R9</f>
        <v>0</v>
      </c>
      <c r="Q9" s="64"/>
      <c r="R9" s="64"/>
      <c r="S9" s="66">
        <f>T9+U9</f>
        <v>0</v>
      </c>
      <c r="T9" s="64"/>
      <c r="U9" s="64"/>
      <c r="V9" s="66">
        <f>W9+X9</f>
        <v>0</v>
      </c>
      <c r="W9" s="64"/>
      <c r="X9" s="64"/>
      <c r="Y9" s="66">
        <f>Z9+AA9</f>
        <v>0</v>
      </c>
      <c r="Z9" s="64"/>
      <c r="AA9" s="64"/>
      <c r="AB9" s="66">
        <f>AC9+AD9</f>
        <v>0</v>
      </c>
      <c r="AC9" s="64"/>
      <c r="AD9" s="49"/>
      <c r="AE9" s="48">
        <f>AF9+AG9</f>
        <v>0</v>
      </c>
      <c r="AF9" s="64"/>
      <c r="AG9" s="64"/>
      <c r="AH9" s="66">
        <f>AI9+AJ9</f>
        <v>0</v>
      </c>
      <c r="AI9" s="64"/>
      <c r="AJ9" s="64"/>
      <c r="AK9" s="66">
        <f>AL9+AM9</f>
        <v>0</v>
      </c>
      <c r="AL9" s="64"/>
      <c r="AM9" s="64"/>
      <c r="AN9" s="66">
        <f>AO9+AP9</f>
        <v>0</v>
      </c>
      <c r="AO9" s="64"/>
      <c r="AP9" s="64"/>
      <c r="AQ9" s="66">
        <f>AR9+AS9</f>
        <v>0</v>
      </c>
      <c r="AR9" s="64"/>
      <c r="AS9" s="64"/>
      <c r="AT9" s="66">
        <f>AU9+AV9</f>
        <v>0</v>
      </c>
      <c r="AU9" s="64"/>
      <c r="AV9" s="49"/>
      <c r="AW9" s="54"/>
      <c r="AX9" s="64"/>
      <c r="AY9" s="49"/>
    </row>
    <row r="10" spans="1:51" x14ac:dyDescent="0.25">
      <c r="B10" s="56"/>
      <c r="C10" s="18"/>
      <c r="D10" s="18"/>
      <c r="E10" s="35"/>
      <c r="F10" s="18"/>
      <c r="G10" s="66">
        <f t="shared" ref="G10:G17" si="0">H10+I10</f>
        <v>0</v>
      </c>
      <c r="H10" s="64"/>
      <c r="I10" s="64"/>
      <c r="J10" s="66">
        <f t="shared" ref="J10:J17" si="1">K10+L10</f>
        <v>0</v>
      </c>
      <c r="K10" s="64"/>
      <c r="L10" s="64"/>
      <c r="M10" s="66">
        <f t="shared" ref="M10:M17" si="2">N10+O10</f>
        <v>0</v>
      </c>
      <c r="N10" s="64"/>
      <c r="O10" s="64"/>
      <c r="P10" s="66">
        <f t="shared" ref="P10:P17" si="3">Q10+R10</f>
        <v>0</v>
      </c>
      <c r="Q10" s="64"/>
      <c r="R10" s="64"/>
      <c r="S10" s="66">
        <f t="shared" ref="S10:S17" si="4">T10+U10</f>
        <v>0</v>
      </c>
      <c r="T10" s="64"/>
      <c r="U10" s="64"/>
      <c r="V10" s="66">
        <f t="shared" ref="V10:V17" si="5">W10+X10</f>
        <v>0</v>
      </c>
      <c r="W10" s="64"/>
      <c r="X10" s="64"/>
      <c r="Y10" s="66">
        <f t="shared" ref="Y10:Y17" si="6">Z10+AA10</f>
        <v>0</v>
      </c>
      <c r="Z10" s="64"/>
      <c r="AA10" s="64"/>
      <c r="AB10" s="66">
        <f t="shared" ref="AB10:AB17" si="7">AC10+AD10</f>
        <v>0</v>
      </c>
      <c r="AC10" s="64"/>
      <c r="AD10" s="49"/>
      <c r="AE10" s="48">
        <f t="shared" ref="AE10:AE17" si="8">AF10+AG10</f>
        <v>0</v>
      </c>
      <c r="AF10" s="64"/>
      <c r="AG10" s="64"/>
      <c r="AH10" s="66">
        <f t="shared" ref="AH10:AH17" si="9">AI10+AJ10</f>
        <v>0</v>
      </c>
      <c r="AI10" s="64"/>
      <c r="AJ10" s="64"/>
      <c r="AK10" s="66">
        <f t="shared" ref="AK10:AK17" si="10">AL10+AM10</f>
        <v>0</v>
      </c>
      <c r="AL10" s="64"/>
      <c r="AM10" s="64"/>
      <c r="AN10" s="66">
        <f t="shared" ref="AN10:AN17" si="11">AO10+AP10</f>
        <v>0</v>
      </c>
      <c r="AO10" s="64"/>
      <c r="AP10" s="64"/>
      <c r="AQ10" s="66">
        <f t="shared" ref="AQ10:AQ17" si="12">AR10+AS10</f>
        <v>0</v>
      </c>
      <c r="AR10" s="64"/>
      <c r="AS10" s="64"/>
      <c r="AT10" s="66">
        <f t="shared" ref="AT10:AT17" si="13">AU10+AV10</f>
        <v>0</v>
      </c>
      <c r="AU10" s="64"/>
      <c r="AV10" s="49"/>
      <c r="AW10" s="54"/>
      <c r="AX10" s="64"/>
      <c r="AY10" s="49"/>
    </row>
    <row r="11" spans="1:51" x14ac:dyDescent="0.25">
      <c r="B11" s="56"/>
      <c r="C11" s="18"/>
      <c r="D11" s="18"/>
      <c r="E11" s="19"/>
      <c r="F11" s="18"/>
      <c r="G11" s="66">
        <f t="shared" si="0"/>
        <v>0</v>
      </c>
      <c r="H11" s="64"/>
      <c r="I11" s="64"/>
      <c r="J11" s="66">
        <f t="shared" si="1"/>
        <v>0</v>
      </c>
      <c r="K11" s="64"/>
      <c r="L11" s="64"/>
      <c r="M11" s="66">
        <f t="shared" si="2"/>
        <v>0</v>
      </c>
      <c r="N11" s="64"/>
      <c r="O11" s="64"/>
      <c r="P11" s="66">
        <f t="shared" si="3"/>
        <v>0</v>
      </c>
      <c r="Q11" s="64"/>
      <c r="R11" s="64"/>
      <c r="S11" s="66">
        <f t="shared" si="4"/>
        <v>0</v>
      </c>
      <c r="T11" s="64"/>
      <c r="U11" s="64"/>
      <c r="V11" s="66">
        <f t="shared" si="5"/>
        <v>0</v>
      </c>
      <c r="W11" s="64"/>
      <c r="X11" s="64"/>
      <c r="Y11" s="66">
        <f t="shared" si="6"/>
        <v>0</v>
      </c>
      <c r="Z11" s="64"/>
      <c r="AA11" s="64"/>
      <c r="AB11" s="66">
        <f t="shared" si="7"/>
        <v>0</v>
      </c>
      <c r="AC11" s="64"/>
      <c r="AD11" s="49"/>
      <c r="AE11" s="48">
        <f t="shared" si="8"/>
        <v>0</v>
      </c>
      <c r="AF11" s="64"/>
      <c r="AG11" s="64"/>
      <c r="AH11" s="66">
        <f t="shared" si="9"/>
        <v>0</v>
      </c>
      <c r="AI11" s="64"/>
      <c r="AJ11" s="64"/>
      <c r="AK11" s="66">
        <f t="shared" si="10"/>
        <v>0</v>
      </c>
      <c r="AL11" s="64"/>
      <c r="AM11" s="64"/>
      <c r="AN11" s="66">
        <f t="shared" si="11"/>
        <v>0</v>
      </c>
      <c r="AO11" s="64"/>
      <c r="AP11" s="64"/>
      <c r="AQ11" s="66">
        <f t="shared" si="12"/>
        <v>0</v>
      </c>
      <c r="AR11" s="64"/>
      <c r="AS11" s="64"/>
      <c r="AT11" s="66">
        <f t="shared" si="13"/>
        <v>0</v>
      </c>
      <c r="AU11" s="64"/>
      <c r="AV11" s="49"/>
      <c r="AW11" s="54"/>
      <c r="AX11" s="64"/>
      <c r="AY11" s="49"/>
    </row>
    <row r="12" spans="1:51" x14ac:dyDescent="0.25">
      <c r="B12" s="56"/>
      <c r="C12" s="18"/>
      <c r="D12" s="18"/>
      <c r="E12" s="19"/>
      <c r="F12" s="18"/>
      <c r="G12" s="66">
        <f t="shared" si="0"/>
        <v>0</v>
      </c>
      <c r="H12" s="64"/>
      <c r="I12" s="64"/>
      <c r="J12" s="66">
        <f t="shared" si="1"/>
        <v>0</v>
      </c>
      <c r="K12" s="64"/>
      <c r="L12" s="64"/>
      <c r="M12" s="66">
        <f t="shared" si="2"/>
        <v>0</v>
      </c>
      <c r="N12" s="64"/>
      <c r="O12" s="64"/>
      <c r="P12" s="66">
        <f t="shared" si="3"/>
        <v>0</v>
      </c>
      <c r="Q12" s="64"/>
      <c r="R12" s="64"/>
      <c r="S12" s="66">
        <f t="shared" si="4"/>
        <v>0</v>
      </c>
      <c r="T12" s="64"/>
      <c r="U12" s="64"/>
      <c r="V12" s="66">
        <f t="shared" si="5"/>
        <v>0</v>
      </c>
      <c r="W12" s="64"/>
      <c r="X12" s="64"/>
      <c r="Y12" s="66">
        <f t="shared" si="6"/>
        <v>0</v>
      </c>
      <c r="Z12" s="64"/>
      <c r="AA12" s="64"/>
      <c r="AB12" s="66">
        <f t="shared" si="7"/>
        <v>0</v>
      </c>
      <c r="AC12" s="64"/>
      <c r="AD12" s="49"/>
      <c r="AE12" s="48">
        <f t="shared" si="8"/>
        <v>0</v>
      </c>
      <c r="AF12" s="64"/>
      <c r="AG12" s="64"/>
      <c r="AH12" s="66">
        <f t="shared" si="9"/>
        <v>0</v>
      </c>
      <c r="AI12" s="64"/>
      <c r="AJ12" s="64"/>
      <c r="AK12" s="66">
        <f t="shared" si="10"/>
        <v>0</v>
      </c>
      <c r="AL12" s="64"/>
      <c r="AM12" s="64"/>
      <c r="AN12" s="66">
        <f t="shared" si="11"/>
        <v>0</v>
      </c>
      <c r="AO12" s="64"/>
      <c r="AP12" s="64"/>
      <c r="AQ12" s="66">
        <f t="shared" si="12"/>
        <v>0</v>
      </c>
      <c r="AR12" s="64"/>
      <c r="AS12" s="64"/>
      <c r="AT12" s="66">
        <f t="shared" si="13"/>
        <v>0</v>
      </c>
      <c r="AU12" s="64"/>
      <c r="AV12" s="49"/>
      <c r="AW12" s="54"/>
      <c r="AX12" s="64"/>
      <c r="AY12" s="49"/>
    </row>
    <row r="13" spans="1:51" x14ac:dyDescent="0.25">
      <c r="B13" s="56"/>
      <c r="C13" s="18"/>
      <c r="D13" s="18"/>
      <c r="E13" s="19"/>
      <c r="F13" s="18"/>
      <c r="G13" s="66">
        <f t="shared" si="0"/>
        <v>0</v>
      </c>
      <c r="H13" s="64"/>
      <c r="I13" s="64"/>
      <c r="J13" s="66">
        <f t="shared" si="1"/>
        <v>0</v>
      </c>
      <c r="K13" s="64"/>
      <c r="L13" s="64"/>
      <c r="M13" s="66">
        <f t="shared" si="2"/>
        <v>0</v>
      </c>
      <c r="N13" s="64"/>
      <c r="O13" s="64"/>
      <c r="P13" s="66">
        <f t="shared" si="3"/>
        <v>0</v>
      </c>
      <c r="Q13" s="64"/>
      <c r="R13" s="64"/>
      <c r="S13" s="66">
        <f t="shared" si="4"/>
        <v>0</v>
      </c>
      <c r="T13" s="64"/>
      <c r="U13" s="64"/>
      <c r="V13" s="66">
        <f t="shared" si="5"/>
        <v>0</v>
      </c>
      <c r="W13" s="64"/>
      <c r="X13" s="64"/>
      <c r="Y13" s="66">
        <f t="shared" si="6"/>
        <v>0</v>
      </c>
      <c r="Z13" s="64"/>
      <c r="AA13" s="64"/>
      <c r="AB13" s="66">
        <f t="shared" si="7"/>
        <v>0</v>
      </c>
      <c r="AC13" s="64"/>
      <c r="AD13" s="49"/>
      <c r="AE13" s="48">
        <f t="shared" si="8"/>
        <v>0</v>
      </c>
      <c r="AF13" s="64"/>
      <c r="AG13" s="64"/>
      <c r="AH13" s="66">
        <f t="shared" si="9"/>
        <v>0</v>
      </c>
      <c r="AI13" s="64"/>
      <c r="AJ13" s="64"/>
      <c r="AK13" s="66">
        <f t="shared" si="10"/>
        <v>0</v>
      </c>
      <c r="AL13" s="64"/>
      <c r="AM13" s="64"/>
      <c r="AN13" s="66">
        <f t="shared" si="11"/>
        <v>0</v>
      </c>
      <c r="AO13" s="64"/>
      <c r="AP13" s="64"/>
      <c r="AQ13" s="66">
        <f t="shared" si="12"/>
        <v>0</v>
      </c>
      <c r="AR13" s="64"/>
      <c r="AS13" s="64"/>
      <c r="AT13" s="66">
        <f t="shared" si="13"/>
        <v>0</v>
      </c>
      <c r="AU13" s="64"/>
      <c r="AV13" s="49"/>
      <c r="AW13" s="54"/>
      <c r="AX13" s="64"/>
      <c r="AY13" s="49"/>
    </row>
    <row r="14" spans="1:51" x14ac:dyDescent="0.25">
      <c r="B14" s="56"/>
      <c r="C14" s="18"/>
      <c r="D14" s="18"/>
      <c r="E14" s="19"/>
      <c r="F14" s="18"/>
      <c r="G14" s="66">
        <f t="shared" si="0"/>
        <v>0</v>
      </c>
      <c r="H14" s="64"/>
      <c r="I14" s="64"/>
      <c r="J14" s="66">
        <f t="shared" si="1"/>
        <v>0</v>
      </c>
      <c r="K14" s="64"/>
      <c r="L14" s="64"/>
      <c r="M14" s="66">
        <f t="shared" si="2"/>
        <v>0</v>
      </c>
      <c r="N14" s="64"/>
      <c r="O14" s="64"/>
      <c r="P14" s="66">
        <f t="shared" si="3"/>
        <v>0</v>
      </c>
      <c r="Q14" s="64"/>
      <c r="R14" s="64"/>
      <c r="S14" s="66">
        <f t="shared" si="4"/>
        <v>0</v>
      </c>
      <c r="T14" s="64"/>
      <c r="U14" s="64"/>
      <c r="V14" s="66">
        <f t="shared" si="5"/>
        <v>0</v>
      </c>
      <c r="W14" s="64"/>
      <c r="X14" s="64"/>
      <c r="Y14" s="66">
        <f t="shared" si="6"/>
        <v>0</v>
      </c>
      <c r="Z14" s="64"/>
      <c r="AA14" s="64"/>
      <c r="AB14" s="66">
        <f t="shared" si="7"/>
        <v>0</v>
      </c>
      <c r="AC14" s="64"/>
      <c r="AD14" s="49"/>
      <c r="AE14" s="48">
        <f t="shared" si="8"/>
        <v>0</v>
      </c>
      <c r="AF14" s="64"/>
      <c r="AG14" s="64"/>
      <c r="AH14" s="66">
        <f t="shared" si="9"/>
        <v>0</v>
      </c>
      <c r="AI14" s="64"/>
      <c r="AJ14" s="64"/>
      <c r="AK14" s="66">
        <f t="shared" si="10"/>
        <v>0</v>
      </c>
      <c r="AL14" s="64"/>
      <c r="AM14" s="64"/>
      <c r="AN14" s="66">
        <f t="shared" si="11"/>
        <v>0</v>
      </c>
      <c r="AO14" s="64"/>
      <c r="AP14" s="64"/>
      <c r="AQ14" s="66">
        <f t="shared" si="12"/>
        <v>0</v>
      </c>
      <c r="AR14" s="64"/>
      <c r="AS14" s="64"/>
      <c r="AT14" s="66">
        <f t="shared" si="13"/>
        <v>0</v>
      </c>
      <c r="AU14" s="64"/>
      <c r="AV14" s="49"/>
      <c r="AW14" s="54"/>
      <c r="AX14" s="64"/>
      <c r="AY14" s="49"/>
    </row>
    <row r="15" spans="1:51" x14ac:dyDescent="0.25">
      <c r="B15" s="56"/>
      <c r="C15" s="18"/>
      <c r="D15" s="18"/>
      <c r="E15" s="19"/>
      <c r="F15" s="18"/>
      <c r="G15" s="66">
        <f t="shared" si="0"/>
        <v>0</v>
      </c>
      <c r="H15" s="64"/>
      <c r="I15" s="64"/>
      <c r="J15" s="66">
        <f t="shared" si="1"/>
        <v>0</v>
      </c>
      <c r="K15" s="64"/>
      <c r="L15" s="64"/>
      <c r="M15" s="66">
        <f t="shared" si="2"/>
        <v>0</v>
      </c>
      <c r="N15" s="64"/>
      <c r="O15" s="64"/>
      <c r="P15" s="66">
        <f t="shared" si="3"/>
        <v>0</v>
      </c>
      <c r="Q15" s="64"/>
      <c r="R15" s="64"/>
      <c r="S15" s="66">
        <f t="shared" si="4"/>
        <v>0</v>
      </c>
      <c r="T15" s="64"/>
      <c r="U15" s="64"/>
      <c r="V15" s="66">
        <f t="shared" si="5"/>
        <v>0</v>
      </c>
      <c r="W15" s="64"/>
      <c r="X15" s="64"/>
      <c r="Y15" s="66">
        <f t="shared" si="6"/>
        <v>0</v>
      </c>
      <c r="Z15" s="64"/>
      <c r="AA15" s="64"/>
      <c r="AB15" s="66">
        <f t="shared" si="7"/>
        <v>0</v>
      </c>
      <c r="AC15" s="64"/>
      <c r="AD15" s="49"/>
      <c r="AE15" s="48">
        <f t="shared" si="8"/>
        <v>0</v>
      </c>
      <c r="AF15" s="64"/>
      <c r="AG15" s="64"/>
      <c r="AH15" s="66">
        <f t="shared" si="9"/>
        <v>0</v>
      </c>
      <c r="AI15" s="64"/>
      <c r="AJ15" s="64"/>
      <c r="AK15" s="66">
        <f t="shared" si="10"/>
        <v>0</v>
      </c>
      <c r="AL15" s="64"/>
      <c r="AM15" s="64"/>
      <c r="AN15" s="66">
        <f t="shared" si="11"/>
        <v>0</v>
      </c>
      <c r="AO15" s="64"/>
      <c r="AP15" s="64"/>
      <c r="AQ15" s="66">
        <f t="shared" si="12"/>
        <v>0</v>
      </c>
      <c r="AR15" s="64"/>
      <c r="AS15" s="64"/>
      <c r="AT15" s="66">
        <f t="shared" si="13"/>
        <v>0</v>
      </c>
      <c r="AU15" s="64"/>
      <c r="AV15" s="49"/>
      <c r="AW15" s="54"/>
      <c r="AX15" s="64"/>
      <c r="AY15" s="49"/>
    </row>
    <row r="16" spans="1:51" x14ac:dyDescent="0.25">
      <c r="B16" s="56"/>
      <c r="C16" s="18"/>
      <c r="D16" s="18"/>
      <c r="E16" s="19"/>
      <c r="F16" s="18"/>
      <c r="G16" s="66">
        <f t="shared" si="0"/>
        <v>0</v>
      </c>
      <c r="H16" s="64"/>
      <c r="I16" s="64"/>
      <c r="J16" s="66">
        <f t="shared" si="1"/>
        <v>0</v>
      </c>
      <c r="K16" s="64"/>
      <c r="L16" s="64"/>
      <c r="M16" s="66">
        <f t="shared" si="2"/>
        <v>0</v>
      </c>
      <c r="N16" s="64"/>
      <c r="O16" s="64"/>
      <c r="P16" s="66">
        <f t="shared" si="3"/>
        <v>0</v>
      </c>
      <c r="Q16" s="64"/>
      <c r="R16" s="64"/>
      <c r="S16" s="66">
        <f t="shared" si="4"/>
        <v>0</v>
      </c>
      <c r="T16" s="64"/>
      <c r="U16" s="64"/>
      <c r="V16" s="66">
        <f t="shared" si="5"/>
        <v>0</v>
      </c>
      <c r="W16" s="64"/>
      <c r="X16" s="64"/>
      <c r="Y16" s="66">
        <f t="shared" si="6"/>
        <v>0</v>
      </c>
      <c r="Z16" s="64"/>
      <c r="AA16" s="64"/>
      <c r="AB16" s="66">
        <f t="shared" si="7"/>
        <v>0</v>
      </c>
      <c r="AC16" s="64"/>
      <c r="AD16" s="49"/>
      <c r="AE16" s="48">
        <f t="shared" si="8"/>
        <v>0</v>
      </c>
      <c r="AF16" s="64"/>
      <c r="AG16" s="64"/>
      <c r="AH16" s="66">
        <f t="shared" si="9"/>
        <v>0</v>
      </c>
      <c r="AI16" s="64"/>
      <c r="AJ16" s="64"/>
      <c r="AK16" s="66">
        <f t="shared" si="10"/>
        <v>0</v>
      </c>
      <c r="AL16" s="64"/>
      <c r="AM16" s="64"/>
      <c r="AN16" s="66">
        <f t="shared" si="11"/>
        <v>0</v>
      </c>
      <c r="AO16" s="64"/>
      <c r="AP16" s="64"/>
      <c r="AQ16" s="66">
        <f t="shared" si="12"/>
        <v>0</v>
      </c>
      <c r="AR16" s="64"/>
      <c r="AS16" s="64"/>
      <c r="AT16" s="66">
        <f t="shared" si="13"/>
        <v>0</v>
      </c>
      <c r="AU16" s="64"/>
      <c r="AV16" s="49"/>
      <c r="AW16" s="54"/>
      <c r="AX16" s="64"/>
      <c r="AY16" s="49"/>
    </row>
    <row r="17" spans="1:51" x14ac:dyDescent="0.25">
      <c r="B17" s="57"/>
      <c r="C17" s="34"/>
      <c r="D17" s="34"/>
      <c r="E17" s="35"/>
      <c r="F17" s="34"/>
      <c r="G17" s="66">
        <f t="shared" si="0"/>
        <v>0</v>
      </c>
      <c r="H17" s="64"/>
      <c r="I17" s="64"/>
      <c r="J17" s="66">
        <f t="shared" si="1"/>
        <v>0</v>
      </c>
      <c r="K17" s="64"/>
      <c r="L17" s="64"/>
      <c r="M17" s="66">
        <f t="shared" si="2"/>
        <v>0</v>
      </c>
      <c r="N17" s="64"/>
      <c r="O17" s="64"/>
      <c r="P17" s="66">
        <f t="shared" si="3"/>
        <v>0</v>
      </c>
      <c r="Q17" s="64"/>
      <c r="R17" s="64"/>
      <c r="S17" s="66">
        <f t="shared" si="4"/>
        <v>0</v>
      </c>
      <c r="T17" s="64"/>
      <c r="U17" s="64"/>
      <c r="V17" s="66">
        <f t="shared" si="5"/>
        <v>0</v>
      </c>
      <c r="W17" s="64"/>
      <c r="X17" s="64"/>
      <c r="Y17" s="66">
        <f t="shared" si="6"/>
        <v>0</v>
      </c>
      <c r="Z17" s="64"/>
      <c r="AA17" s="64"/>
      <c r="AB17" s="66">
        <f t="shared" si="7"/>
        <v>0</v>
      </c>
      <c r="AC17" s="64"/>
      <c r="AD17" s="49"/>
      <c r="AE17" s="48">
        <f t="shared" si="8"/>
        <v>0</v>
      </c>
      <c r="AF17" s="64"/>
      <c r="AG17" s="64"/>
      <c r="AH17" s="66">
        <f t="shared" si="9"/>
        <v>0</v>
      </c>
      <c r="AI17" s="64"/>
      <c r="AJ17" s="64"/>
      <c r="AK17" s="66">
        <f t="shared" si="10"/>
        <v>0</v>
      </c>
      <c r="AL17" s="64"/>
      <c r="AM17" s="64"/>
      <c r="AN17" s="66">
        <f t="shared" si="11"/>
        <v>0</v>
      </c>
      <c r="AO17" s="64"/>
      <c r="AP17" s="64"/>
      <c r="AQ17" s="66">
        <f t="shared" si="12"/>
        <v>0</v>
      </c>
      <c r="AR17" s="64"/>
      <c r="AS17" s="64"/>
      <c r="AT17" s="66">
        <f t="shared" si="13"/>
        <v>0</v>
      </c>
      <c r="AU17" s="64"/>
      <c r="AV17" s="49"/>
      <c r="AW17" s="54"/>
      <c r="AX17" s="64"/>
      <c r="AY17" s="49"/>
    </row>
    <row r="18" spans="1:51" ht="17.25" x14ac:dyDescent="0.25">
      <c r="A18" s="32"/>
      <c r="B18" s="295" t="s">
        <v>43</v>
      </c>
      <c r="C18" s="296"/>
      <c r="D18" s="296"/>
      <c r="E18" s="296"/>
      <c r="F18" s="296"/>
      <c r="G18" s="36">
        <f t="shared" ref="G18:AV18" si="14">SUM(G9:G17)</f>
        <v>0</v>
      </c>
      <c r="H18" s="36">
        <f t="shared" si="14"/>
        <v>0</v>
      </c>
      <c r="I18" s="36">
        <f t="shared" si="14"/>
        <v>0</v>
      </c>
      <c r="J18" s="36">
        <f t="shared" si="14"/>
        <v>0</v>
      </c>
      <c r="K18" s="36">
        <f t="shared" si="14"/>
        <v>0</v>
      </c>
      <c r="L18" s="36">
        <f t="shared" si="14"/>
        <v>0</v>
      </c>
      <c r="M18" s="36">
        <f t="shared" si="14"/>
        <v>0</v>
      </c>
      <c r="N18" s="36">
        <f t="shared" si="14"/>
        <v>0</v>
      </c>
      <c r="O18" s="36">
        <f t="shared" si="14"/>
        <v>0</v>
      </c>
      <c r="P18" s="36">
        <f t="shared" si="14"/>
        <v>0</v>
      </c>
      <c r="Q18" s="36">
        <f t="shared" si="14"/>
        <v>0</v>
      </c>
      <c r="R18" s="36">
        <f t="shared" si="14"/>
        <v>0</v>
      </c>
      <c r="S18" s="36">
        <f t="shared" si="14"/>
        <v>0</v>
      </c>
      <c r="T18" s="36">
        <f t="shared" si="14"/>
        <v>0</v>
      </c>
      <c r="U18" s="36">
        <f t="shared" si="14"/>
        <v>0</v>
      </c>
      <c r="V18" s="36">
        <f t="shared" si="14"/>
        <v>0</v>
      </c>
      <c r="W18" s="36">
        <f t="shared" si="14"/>
        <v>0</v>
      </c>
      <c r="X18" s="36">
        <f t="shared" si="14"/>
        <v>0</v>
      </c>
      <c r="Y18" s="36">
        <f t="shared" si="14"/>
        <v>0</v>
      </c>
      <c r="Z18" s="36">
        <f t="shared" si="14"/>
        <v>0</v>
      </c>
      <c r="AA18" s="36">
        <f t="shared" si="14"/>
        <v>0</v>
      </c>
      <c r="AB18" s="36">
        <f t="shared" si="14"/>
        <v>0</v>
      </c>
      <c r="AC18" s="36">
        <f t="shared" si="14"/>
        <v>0</v>
      </c>
      <c r="AD18" s="50">
        <f t="shared" si="14"/>
        <v>0</v>
      </c>
      <c r="AE18" s="48">
        <f t="shared" si="14"/>
        <v>0</v>
      </c>
      <c r="AF18" s="36">
        <f t="shared" si="14"/>
        <v>0</v>
      </c>
      <c r="AG18" s="36">
        <f t="shared" si="14"/>
        <v>0</v>
      </c>
      <c r="AH18" s="36">
        <f t="shared" si="14"/>
        <v>0</v>
      </c>
      <c r="AI18" s="36">
        <f t="shared" si="14"/>
        <v>0</v>
      </c>
      <c r="AJ18" s="36">
        <f t="shared" si="14"/>
        <v>0</v>
      </c>
      <c r="AK18" s="36">
        <f t="shared" si="14"/>
        <v>0</v>
      </c>
      <c r="AL18" s="36">
        <f t="shared" si="14"/>
        <v>0</v>
      </c>
      <c r="AM18" s="36">
        <f t="shared" si="14"/>
        <v>0</v>
      </c>
      <c r="AN18" s="36">
        <f t="shared" si="14"/>
        <v>0</v>
      </c>
      <c r="AO18" s="36">
        <f t="shared" si="14"/>
        <v>0</v>
      </c>
      <c r="AP18" s="36">
        <f t="shared" si="14"/>
        <v>0</v>
      </c>
      <c r="AQ18" s="36">
        <f t="shared" si="14"/>
        <v>0</v>
      </c>
      <c r="AR18" s="36">
        <f t="shared" si="14"/>
        <v>0</v>
      </c>
      <c r="AS18" s="36">
        <f t="shared" si="14"/>
        <v>0</v>
      </c>
      <c r="AT18" s="36">
        <f t="shared" si="14"/>
        <v>0</v>
      </c>
      <c r="AU18" s="36">
        <f t="shared" si="14"/>
        <v>0</v>
      </c>
      <c r="AV18" s="50">
        <f t="shared" si="14"/>
        <v>0</v>
      </c>
      <c r="AW18" s="48" t="s">
        <v>46</v>
      </c>
      <c r="AX18" s="36" t="s">
        <v>46</v>
      </c>
      <c r="AY18" s="50" t="s">
        <v>46</v>
      </c>
    </row>
    <row r="19" spans="1:51" x14ac:dyDescent="0.25">
      <c r="B19" s="295" t="s">
        <v>25</v>
      </c>
      <c r="C19" s="296"/>
      <c r="D19" s="296"/>
      <c r="E19" s="296"/>
      <c r="F19" s="296"/>
      <c r="G19" s="36">
        <f t="shared" ref="G19:AV19" si="15">SUMIF($E9:$E17,"Վարկային ծրագիր",G9:G17)</f>
        <v>0</v>
      </c>
      <c r="H19" s="36">
        <f t="shared" si="15"/>
        <v>0</v>
      </c>
      <c r="I19" s="36">
        <f t="shared" si="15"/>
        <v>0</v>
      </c>
      <c r="J19" s="36">
        <f t="shared" si="15"/>
        <v>0</v>
      </c>
      <c r="K19" s="36">
        <f t="shared" si="15"/>
        <v>0</v>
      </c>
      <c r="L19" s="36">
        <f t="shared" si="15"/>
        <v>0</v>
      </c>
      <c r="M19" s="36">
        <f t="shared" si="15"/>
        <v>0</v>
      </c>
      <c r="N19" s="36">
        <f t="shared" si="15"/>
        <v>0</v>
      </c>
      <c r="O19" s="36">
        <f t="shared" si="15"/>
        <v>0</v>
      </c>
      <c r="P19" s="36">
        <f t="shared" si="15"/>
        <v>0</v>
      </c>
      <c r="Q19" s="36">
        <f t="shared" si="15"/>
        <v>0</v>
      </c>
      <c r="R19" s="36">
        <f t="shared" si="15"/>
        <v>0</v>
      </c>
      <c r="S19" s="36">
        <f t="shared" si="15"/>
        <v>0</v>
      </c>
      <c r="T19" s="36">
        <f t="shared" si="15"/>
        <v>0</v>
      </c>
      <c r="U19" s="36">
        <f t="shared" si="15"/>
        <v>0</v>
      </c>
      <c r="V19" s="36">
        <f t="shared" si="15"/>
        <v>0</v>
      </c>
      <c r="W19" s="36">
        <f t="shared" si="15"/>
        <v>0</v>
      </c>
      <c r="X19" s="36">
        <f t="shared" si="15"/>
        <v>0</v>
      </c>
      <c r="Y19" s="36">
        <f t="shared" si="15"/>
        <v>0</v>
      </c>
      <c r="Z19" s="36">
        <f t="shared" si="15"/>
        <v>0</v>
      </c>
      <c r="AA19" s="36">
        <f t="shared" si="15"/>
        <v>0</v>
      </c>
      <c r="AB19" s="36">
        <f t="shared" si="15"/>
        <v>0</v>
      </c>
      <c r="AC19" s="36">
        <f t="shared" si="15"/>
        <v>0</v>
      </c>
      <c r="AD19" s="50">
        <f t="shared" si="15"/>
        <v>0</v>
      </c>
      <c r="AE19" s="48">
        <f t="shared" si="15"/>
        <v>0</v>
      </c>
      <c r="AF19" s="36">
        <f t="shared" si="15"/>
        <v>0</v>
      </c>
      <c r="AG19" s="36">
        <f t="shared" si="15"/>
        <v>0</v>
      </c>
      <c r="AH19" s="36">
        <f t="shared" si="15"/>
        <v>0</v>
      </c>
      <c r="AI19" s="36">
        <f t="shared" si="15"/>
        <v>0</v>
      </c>
      <c r="AJ19" s="36">
        <f t="shared" si="15"/>
        <v>0</v>
      </c>
      <c r="AK19" s="36">
        <f t="shared" si="15"/>
        <v>0</v>
      </c>
      <c r="AL19" s="36">
        <f t="shared" si="15"/>
        <v>0</v>
      </c>
      <c r="AM19" s="36">
        <f t="shared" si="15"/>
        <v>0</v>
      </c>
      <c r="AN19" s="36">
        <f t="shared" si="15"/>
        <v>0</v>
      </c>
      <c r="AO19" s="36">
        <f t="shared" si="15"/>
        <v>0</v>
      </c>
      <c r="AP19" s="36">
        <f t="shared" si="15"/>
        <v>0</v>
      </c>
      <c r="AQ19" s="36">
        <f t="shared" si="15"/>
        <v>0</v>
      </c>
      <c r="AR19" s="36">
        <f t="shared" si="15"/>
        <v>0</v>
      </c>
      <c r="AS19" s="36">
        <f t="shared" si="15"/>
        <v>0</v>
      </c>
      <c r="AT19" s="36">
        <f t="shared" si="15"/>
        <v>0</v>
      </c>
      <c r="AU19" s="36">
        <f t="shared" si="15"/>
        <v>0</v>
      </c>
      <c r="AV19" s="50">
        <f t="shared" si="15"/>
        <v>0</v>
      </c>
      <c r="AW19" s="48" t="s">
        <v>46</v>
      </c>
      <c r="AX19" s="36" t="s">
        <v>46</v>
      </c>
      <c r="AY19" s="50" t="s">
        <v>46</v>
      </c>
    </row>
    <row r="20" spans="1:51" x14ac:dyDescent="0.25">
      <c r="B20" s="295" t="s">
        <v>26</v>
      </c>
      <c r="C20" s="296"/>
      <c r="D20" s="296"/>
      <c r="E20" s="296"/>
      <c r="F20" s="296"/>
      <c r="G20" s="36">
        <f t="shared" ref="G20:AV20" si="16">SUMIF($E9:$E17,"Դրամաշնորհային ծրագիր",G9:G17)</f>
        <v>0</v>
      </c>
      <c r="H20" s="36">
        <f>SUMIF($E9:$E17,"Դրամաշնորհային ծրագիր",H9:H17)</f>
        <v>0</v>
      </c>
      <c r="I20" s="36">
        <f t="shared" si="16"/>
        <v>0</v>
      </c>
      <c r="J20" s="36">
        <f t="shared" si="16"/>
        <v>0</v>
      </c>
      <c r="K20" s="36">
        <f t="shared" si="16"/>
        <v>0</v>
      </c>
      <c r="L20" s="36">
        <f t="shared" si="16"/>
        <v>0</v>
      </c>
      <c r="M20" s="36">
        <f t="shared" si="16"/>
        <v>0</v>
      </c>
      <c r="N20" s="36">
        <f t="shared" si="16"/>
        <v>0</v>
      </c>
      <c r="O20" s="36">
        <f t="shared" si="16"/>
        <v>0</v>
      </c>
      <c r="P20" s="36">
        <f t="shared" si="16"/>
        <v>0</v>
      </c>
      <c r="Q20" s="36">
        <f t="shared" si="16"/>
        <v>0</v>
      </c>
      <c r="R20" s="36">
        <f t="shared" si="16"/>
        <v>0</v>
      </c>
      <c r="S20" s="36">
        <f t="shared" si="16"/>
        <v>0</v>
      </c>
      <c r="T20" s="36">
        <f t="shared" si="16"/>
        <v>0</v>
      </c>
      <c r="U20" s="36">
        <f t="shared" si="16"/>
        <v>0</v>
      </c>
      <c r="V20" s="36">
        <f t="shared" si="16"/>
        <v>0</v>
      </c>
      <c r="W20" s="36">
        <f t="shared" si="16"/>
        <v>0</v>
      </c>
      <c r="X20" s="36">
        <f t="shared" si="16"/>
        <v>0</v>
      </c>
      <c r="Y20" s="36">
        <f t="shared" si="16"/>
        <v>0</v>
      </c>
      <c r="Z20" s="36">
        <f t="shared" si="16"/>
        <v>0</v>
      </c>
      <c r="AA20" s="36">
        <f t="shared" si="16"/>
        <v>0</v>
      </c>
      <c r="AB20" s="36">
        <f t="shared" si="16"/>
        <v>0</v>
      </c>
      <c r="AC20" s="36">
        <f t="shared" si="16"/>
        <v>0</v>
      </c>
      <c r="AD20" s="50">
        <f t="shared" si="16"/>
        <v>0</v>
      </c>
      <c r="AE20" s="48">
        <f t="shared" si="16"/>
        <v>0</v>
      </c>
      <c r="AF20" s="36">
        <f t="shared" si="16"/>
        <v>0</v>
      </c>
      <c r="AG20" s="36">
        <f t="shared" si="16"/>
        <v>0</v>
      </c>
      <c r="AH20" s="36">
        <f t="shared" si="16"/>
        <v>0</v>
      </c>
      <c r="AI20" s="36">
        <f t="shared" si="16"/>
        <v>0</v>
      </c>
      <c r="AJ20" s="36">
        <f t="shared" si="16"/>
        <v>0</v>
      </c>
      <c r="AK20" s="36">
        <f t="shared" si="16"/>
        <v>0</v>
      </c>
      <c r="AL20" s="36">
        <f t="shared" si="16"/>
        <v>0</v>
      </c>
      <c r="AM20" s="36">
        <f t="shared" si="16"/>
        <v>0</v>
      </c>
      <c r="AN20" s="36">
        <f t="shared" si="16"/>
        <v>0</v>
      </c>
      <c r="AO20" s="36">
        <f t="shared" si="16"/>
        <v>0</v>
      </c>
      <c r="AP20" s="36">
        <f t="shared" si="16"/>
        <v>0</v>
      </c>
      <c r="AQ20" s="36">
        <f t="shared" si="16"/>
        <v>0</v>
      </c>
      <c r="AR20" s="36">
        <f t="shared" si="16"/>
        <v>0</v>
      </c>
      <c r="AS20" s="36">
        <f t="shared" si="16"/>
        <v>0</v>
      </c>
      <c r="AT20" s="36">
        <f t="shared" si="16"/>
        <v>0</v>
      </c>
      <c r="AU20" s="36">
        <f t="shared" si="16"/>
        <v>0</v>
      </c>
      <c r="AV20" s="50">
        <f t="shared" si="16"/>
        <v>0</v>
      </c>
      <c r="AW20" s="48" t="s">
        <v>46</v>
      </c>
      <c r="AX20" s="36" t="s">
        <v>46</v>
      </c>
      <c r="AY20" s="50" t="s">
        <v>46</v>
      </c>
    </row>
    <row r="21" spans="1:51" ht="17.25" customHeight="1" x14ac:dyDescent="0.25"/>
    <row r="23" spans="1:51" x14ac:dyDescent="0.25">
      <c r="B23" s="104" t="s">
        <v>239</v>
      </c>
      <c r="C23" s="79"/>
      <c r="D23" s="80"/>
      <c r="E23" s="82"/>
      <c r="F23" s="82"/>
      <c r="G23" s="82"/>
      <c r="H23" s="82"/>
    </row>
  </sheetData>
  <mergeCells count="26"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E6:AG7"/>
    <mergeCell ref="Y7:AA7"/>
    <mergeCell ref="E6:E8"/>
    <mergeCell ref="B18:F18"/>
    <mergeCell ref="B19:F19"/>
  </mergeCells>
  <dataValidations count="1">
    <dataValidation type="list" allowBlank="1" showInputMessage="1" showErrorMessage="1" sqref="E9:E17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85" t="s">
        <v>133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49" ht="17.25" x14ac:dyDescent="0.25">
      <c r="A2" s="85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49" s="69" customFormat="1" ht="17.25" x14ac:dyDescent="0.25">
      <c r="A3" s="85" t="s">
        <v>138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49" ht="15.75" thickBot="1" x14ac:dyDescent="0.3">
      <c r="A4" s="310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</row>
    <row r="5" spans="1:49" ht="15" customHeight="1" x14ac:dyDescent="0.25">
      <c r="B5" s="314" t="s">
        <v>8</v>
      </c>
      <c r="C5" s="297"/>
      <c r="D5" s="297" t="s">
        <v>54</v>
      </c>
      <c r="E5" s="297" t="s">
        <v>125</v>
      </c>
      <c r="F5" s="297"/>
      <c r="G5" s="297"/>
      <c r="H5" s="297" t="s">
        <v>147</v>
      </c>
      <c r="I5" s="297"/>
      <c r="J5" s="297"/>
      <c r="K5" s="297" t="s">
        <v>148</v>
      </c>
      <c r="L5" s="297"/>
      <c r="M5" s="297"/>
      <c r="N5" s="297" t="s">
        <v>149</v>
      </c>
      <c r="O5" s="297"/>
      <c r="P5" s="297"/>
      <c r="Q5" s="297" t="s">
        <v>24</v>
      </c>
      <c r="R5" s="297"/>
      <c r="S5" s="297"/>
      <c r="T5" s="297" t="s">
        <v>17</v>
      </c>
      <c r="U5" s="297"/>
      <c r="V5" s="297"/>
      <c r="W5" s="297"/>
      <c r="X5" s="297"/>
      <c r="Y5" s="297"/>
      <c r="Z5" s="297"/>
      <c r="AA5" s="297"/>
      <c r="AB5" s="298"/>
      <c r="AC5" s="290" t="s">
        <v>151</v>
      </c>
      <c r="AD5" s="291"/>
      <c r="AE5" s="291"/>
      <c r="AF5" s="291" t="s">
        <v>152</v>
      </c>
      <c r="AG5" s="291"/>
      <c r="AH5" s="291"/>
      <c r="AI5" s="291"/>
      <c r="AJ5" s="291"/>
      <c r="AK5" s="291"/>
      <c r="AL5" s="291"/>
      <c r="AM5" s="291"/>
      <c r="AN5" s="291"/>
      <c r="AO5" s="291"/>
      <c r="AP5" s="291"/>
      <c r="AQ5" s="291"/>
      <c r="AR5" s="291"/>
      <c r="AS5" s="291"/>
      <c r="AT5" s="302"/>
      <c r="AU5" s="303" t="s">
        <v>30</v>
      </c>
      <c r="AV5" s="305" t="s">
        <v>31</v>
      </c>
      <c r="AW5" s="307" t="s">
        <v>120</v>
      </c>
    </row>
    <row r="6" spans="1:49" ht="23.25" customHeight="1" x14ac:dyDescent="0.25">
      <c r="B6" s="315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 t="s">
        <v>7</v>
      </c>
      <c r="U6" s="281"/>
      <c r="V6" s="281"/>
      <c r="W6" s="281" t="s">
        <v>119</v>
      </c>
      <c r="X6" s="281"/>
      <c r="Y6" s="281"/>
      <c r="Z6" s="281" t="s">
        <v>150</v>
      </c>
      <c r="AA6" s="281"/>
      <c r="AB6" s="301"/>
      <c r="AC6" s="292"/>
      <c r="AD6" s="293"/>
      <c r="AE6" s="293"/>
      <c r="AF6" s="293" t="s">
        <v>32</v>
      </c>
      <c r="AG6" s="293"/>
      <c r="AH6" s="293"/>
      <c r="AI6" s="293" t="s">
        <v>33</v>
      </c>
      <c r="AJ6" s="293"/>
      <c r="AK6" s="293"/>
      <c r="AL6" s="293" t="s">
        <v>34</v>
      </c>
      <c r="AM6" s="293"/>
      <c r="AN6" s="293"/>
      <c r="AO6" s="293" t="s">
        <v>35</v>
      </c>
      <c r="AP6" s="293"/>
      <c r="AQ6" s="293"/>
      <c r="AR6" s="293" t="s">
        <v>36</v>
      </c>
      <c r="AS6" s="293"/>
      <c r="AT6" s="309"/>
      <c r="AU6" s="304"/>
      <c r="AV6" s="306"/>
      <c r="AW6" s="308"/>
    </row>
    <row r="7" spans="1:49" ht="126" customHeight="1" x14ac:dyDescent="0.25">
      <c r="B7" s="55" t="s">
        <v>2</v>
      </c>
      <c r="C7" s="63" t="s">
        <v>27</v>
      </c>
      <c r="D7" s="281"/>
      <c r="E7" s="68" t="s">
        <v>12</v>
      </c>
      <c r="F7" s="68" t="s">
        <v>22</v>
      </c>
      <c r="G7" s="68" t="s">
        <v>23</v>
      </c>
      <c r="H7" s="68" t="s">
        <v>12</v>
      </c>
      <c r="I7" s="68" t="s">
        <v>22</v>
      </c>
      <c r="J7" s="68" t="s">
        <v>23</v>
      </c>
      <c r="K7" s="68" t="s">
        <v>12</v>
      </c>
      <c r="L7" s="68" t="s">
        <v>22</v>
      </c>
      <c r="M7" s="68" t="s">
        <v>23</v>
      </c>
      <c r="N7" s="68" t="s">
        <v>12</v>
      </c>
      <c r="O7" s="68" t="s">
        <v>22</v>
      </c>
      <c r="P7" s="68" t="s">
        <v>23</v>
      </c>
      <c r="Q7" s="68" t="s">
        <v>12</v>
      </c>
      <c r="R7" s="68" t="s">
        <v>22</v>
      </c>
      <c r="S7" s="68" t="s">
        <v>23</v>
      </c>
      <c r="T7" s="33" t="s">
        <v>12</v>
      </c>
      <c r="U7" s="33" t="s">
        <v>22</v>
      </c>
      <c r="V7" s="33" t="s">
        <v>23</v>
      </c>
      <c r="W7" s="33" t="s">
        <v>12</v>
      </c>
      <c r="X7" s="33" t="s">
        <v>22</v>
      </c>
      <c r="Y7" s="33" t="s">
        <v>23</v>
      </c>
      <c r="Z7" s="33" t="s">
        <v>12</v>
      </c>
      <c r="AA7" s="33" t="s">
        <v>22</v>
      </c>
      <c r="AB7" s="67" t="s">
        <v>23</v>
      </c>
      <c r="AC7" s="46" t="s">
        <v>12</v>
      </c>
      <c r="AD7" s="45" t="s">
        <v>22</v>
      </c>
      <c r="AE7" s="45" t="s">
        <v>23</v>
      </c>
      <c r="AF7" s="45" t="s">
        <v>12</v>
      </c>
      <c r="AG7" s="45" t="s">
        <v>22</v>
      </c>
      <c r="AH7" s="45" t="s">
        <v>23</v>
      </c>
      <c r="AI7" s="45" t="s">
        <v>12</v>
      </c>
      <c r="AJ7" s="45" t="s">
        <v>22</v>
      </c>
      <c r="AK7" s="45" t="s">
        <v>23</v>
      </c>
      <c r="AL7" s="45" t="s">
        <v>12</v>
      </c>
      <c r="AM7" s="45" t="s">
        <v>22</v>
      </c>
      <c r="AN7" s="45" t="s">
        <v>23</v>
      </c>
      <c r="AO7" s="45" t="s">
        <v>12</v>
      </c>
      <c r="AP7" s="45" t="s">
        <v>22</v>
      </c>
      <c r="AQ7" s="45" t="s">
        <v>23</v>
      </c>
      <c r="AR7" s="45" t="s">
        <v>12</v>
      </c>
      <c r="AS7" s="45" t="s">
        <v>22</v>
      </c>
      <c r="AT7" s="47" t="s">
        <v>23</v>
      </c>
      <c r="AU7" s="304"/>
      <c r="AV7" s="306"/>
      <c r="AW7" s="308"/>
    </row>
    <row r="8" spans="1:49" x14ac:dyDescent="0.25">
      <c r="B8" s="56"/>
      <c r="C8" s="18"/>
      <c r="D8" s="18"/>
      <c r="E8" s="66">
        <f>F8+G8</f>
        <v>0</v>
      </c>
      <c r="F8" s="64"/>
      <c r="G8" s="64"/>
      <c r="H8" s="66">
        <f>I8+J8</f>
        <v>0</v>
      </c>
      <c r="I8" s="64"/>
      <c r="J8" s="64"/>
      <c r="K8" s="66">
        <f>L8+M8</f>
        <v>0</v>
      </c>
      <c r="L8" s="64"/>
      <c r="M8" s="64"/>
      <c r="N8" s="66">
        <f>O8+P8</f>
        <v>0</v>
      </c>
      <c r="O8" s="64"/>
      <c r="P8" s="64"/>
      <c r="Q8" s="66">
        <f>R8+S8</f>
        <v>0</v>
      </c>
      <c r="R8" s="64"/>
      <c r="S8" s="64"/>
      <c r="T8" s="66">
        <f>U8+V8</f>
        <v>0</v>
      </c>
      <c r="U8" s="64"/>
      <c r="V8" s="64"/>
      <c r="W8" s="66">
        <f>X8+Y8</f>
        <v>0</v>
      </c>
      <c r="X8" s="64"/>
      <c r="Y8" s="64"/>
      <c r="Z8" s="66">
        <f>AA8+AB8</f>
        <v>0</v>
      </c>
      <c r="AA8" s="64"/>
      <c r="AB8" s="64"/>
      <c r="AC8" s="66">
        <f>AD8+AE8</f>
        <v>0</v>
      </c>
      <c r="AD8" s="64"/>
      <c r="AE8" s="64"/>
      <c r="AF8" s="66">
        <f>AG8+AH8</f>
        <v>0</v>
      </c>
      <c r="AG8" s="64"/>
      <c r="AH8" s="64"/>
      <c r="AI8" s="66">
        <f>AJ8+AK8</f>
        <v>0</v>
      </c>
      <c r="AJ8" s="64"/>
      <c r="AK8" s="64"/>
      <c r="AL8" s="66">
        <f>AM8+AN8</f>
        <v>0</v>
      </c>
      <c r="AM8" s="64"/>
      <c r="AN8" s="64"/>
      <c r="AO8" s="66">
        <f>AP8+AQ8</f>
        <v>0</v>
      </c>
      <c r="AP8" s="64"/>
      <c r="AQ8" s="64"/>
      <c r="AR8" s="66">
        <f>AS8+AT8</f>
        <v>0</v>
      </c>
      <c r="AS8" s="64"/>
      <c r="AT8" s="64"/>
      <c r="AU8" s="54"/>
      <c r="AV8" s="64"/>
      <c r="AW8" s="49"/>
    </row>
    <row r="9" spans="1:49" x14ac:dyDescent="0.25">
      <c r="B9" s="56"/>
      <c r="C9" s="18"/>
      <c r="D9" s="18"/>
      <c r="E9" s="66">
        <f t="shared" ref="E9:E16" si="0">F9+G9</f>
        <v>0</v>
      </c>
      <c r="F9" s="64"/>
      <c r="G9" s="64"/>
      <c r="H9" s="66">
        <f t="shared" ref="H9:H16" si="1">I9+J9</f>
        <v>0</v>
      </c>
      <c r="I9" s="64"/>
      <c r="J9" s="64"/>
      <c r="K9" s="66">
        <f t="shared" ref="K9:K16" si="2">L9+M9</f>
        <v>0</v>
      </c>
      <c r="L9" s="64"/>
      <c r="M9" s="64"/>
      <c r="N9" s="66">
        <f t="shared" ref="N9:N16" si="3">O9+P9</f>
        <v>0</v>
      </c>
      <c r="O9" s="64"/>
      <c r="P9" s="64"/>
      <c r="Q9" s="66">
        <f t="shared" ref="Q9:Q16" si="4">R9+S9</f>
        <v>0</v>
      </c>
      <c r="R9" s="64"/>
      <c r="S9" s="64"/>
      <c r="T9" s="66">
        <f t="shared" ref="T9:T16" si="5">U9+V9</f>
        <v>0</v>
      </c>
      <c r="U9" s="64"/>
      <c r="V9" s="64"/>
      <c r="W9" s="66">
        <f t="shared" ref="W9:W16" si="6">X9+Y9</f>
        <v>0</v>
      </c>
      <c r="X9" s="64"/>
      <c r="Y9" s="64"/>
      <c r="Z9" s="66">
        <f t="shared" ref="Z9:Z16" si="7">AA9+AB9</f>
        <v>0</v>
      </c>
      <c r="AA9" s="64"/>
      <c r="AB9" s="64"/>
      <c r="AC9" s="66">
        <f t="shared" ref="AC9:AC16" si="8">AD9+AE9</f>
        <v>0</v>
      </c>
      <c r="AD9" s="64"/>
      <c r="AE9" s="64"/>
      <c r="AF9" s="66">
        <f t="shared" ref="AF9:AF16" si="9">AG9+AH9</f>
        <v>0</v>
      </c>
      <c r="AG9" s="64"/>
      <c r="AH9" s="64"/>
      <c r="AI9" s="66">
        <f t="shared" ref="AI9:AI16" si="10">AJ9+AK9</f>
        <v>0</v>
      </c>
      <c r="AJ9" s="64"/>
      <c r="AK9" s="64"/>
      <c r="AL9" s="66">
        <f t="shared" ref="AL9:AL16" si="11">AM9+AN9</f>
        <v>0</v>
      </c>
      <c r="AM9" s="64"/>
      <c r="AN9" s="64"/>
      <c r="AO9" s="66">
        <f t="shared" ref="AO9:AO16" si="12">AP9+AQ9</f>
        <v>0</v>
      </c>
      <c r="AP9" s="64"/>
      <c r="AQ9" s="64"/>
      <c r="AR9" s="66">
        <f t="shared" ref="AR9:AR16" si="13">AS9+AT9</f>
        <v>0</v>
      </c>
      <c r="AS9" s="64"/>
      <c r="AT9" s="64"/>
      <c r="AU9" s="54"/>
      <c r="AV9" s="64"/>
      <c r="AW9" s="49"/>
    </row>
    <row r="10" spans="1:49" x14ac:dyDescent="0.25">
      <c r="B10" s="56"/>
      <c r="C10" s="18"/>
      <c r="D10" s="18"/>
      <c r="E10" s="66">
        <f t="shared" si="0"/>
        <v>0</v>
      </c>
      <c r="F10" s="64"/>
      <c r="G10" s="64"/>
      <c r="H10" s="66">
        <f t="shared" si="1"/>
        <v>0</v>
      </c>
      <c r="I10" s="64"/>
      <c r="J10" s="64"/>
      <c r="K10" s="66">
        <f t="shared" si="2"/>
        <v>0</v>
      </c>
      <c r="L10" s="64"/>
      <c r="M10" s="64"/>
      <c r="N10" s="66">
        <f t="shared" si="3"/>
        <v>0</v>
      </c>
      <c r="O10" s="64"/>
      <c r="P10" s="64"/>
      <c r="Q10" s="66">
        <f t="shared" si="4"/>
        <v>0</v>
      </c>
      <c r="R10" s="64"/>
      <c r="S10" s="64"/>
      <c r="T10" s="66">
        <f t="shared" si="5"/>
        <v>0</v>
      </c>
      <c r="U10" s="64"/>
      <c r="V10" s="64"/>
      <c r="W10" s="66">
        <f t="shared" si="6"/>
        <v>0</v>
      </c>
      <c r="X10" s="64"/>
      <c r="Y10" s="64"/>
      <c r="Z10" s="66">
        <f t="shared" si="7"/>
        <v>0</v>
      </c>
      <c r="AA10" s="64"/>
      <c r="AB10" s="64"/>
      <c r="AC10" s="66">
        <f t="shared" si="8"/>
        <v>0</v>
      </c>
      <c r="AD10" s="64"/>
      <c r="AE10" s="64"/>
      <c r="AF10" s="66">
        <f t="shared" si="9"/>
        <v>0</v>
      </c>
      <c r="AG10" s="64"/>
      <c r="AH10" s="64"/>
      <c r="AI10" s="66">
        <f t="shared" si="10"/>
        <v>0</v>
      </c>
      <c r="AJ10" s="64"/>
      <c r="AK10" s="64"/>
      <c r="AL10" s="66">
        <f t="shared" si="11"/>
        <v>0</v>
      </c>
      <c r="AM10" s="64"/>
      <c r="AN10" s="64"/>
      <c r="AO10" s="66">
        <f t="shared" si="12"/>
        <v>0</v>
      </c>
      <c r="AP10" s="64"/>
      <c r="AQ10" s="64"/>
      <c r="AR10" s="66">
        <f t="shared" si="13"/>
        <v>0</v>
      </c>
      <c r="AS10" s="64"/>
      <c r="AT10" s="64"/>
      <c r="AU10" s="54"/>
      <c r="AV10" s="64"/>
      <c r="AW10" s="49"/>
    </row>
    <row r="11" spans="1:49" x14ac:dyDescent="0.25">
      <c r="B11" s="56"/>
      <c r="C11" s="18"/>
      <c r="D11" s="18"/>
      <c r="E11" s="66">
        <f t="shared" si="0"/>
        <v>0</v>
      </c>
      <c r="F11" s="64"/>
      <c r="G11" s="64"/>
      <c r="H11" s="66">
        <f t="shared" si="1"/>
        <v>0</v>
      </c>
      <c r="I11" s="64"/>
      <c r="J11" s="64"/>
      <c r="K11" s="66">
        <f t="shared" si="2"/>
        <v>0</v>
      </c>
      <c r="L11" s="64"/>
      <c r="M11" s="64"/>
      <c r="N11" s="66">
        <f t="shared" si="3"/>
        <v>0</v>
      </c>
      <c r="O11" s="64"/>
      <c r="P11" s="64"/>
      <c r="Q11" s="66">
        <f t="shared" si="4"/>
        <v>0</v>
      </c>
      <c r="R11" s="64"/>
      <c r="S11" s="64"/>
      <c r="T11" s="66">
        <f t="shared" si="5"/>
        <v>0</v>
      </c>
      <c r="U11" s="64"/>
      <c r="V11" s="64"/>
      <c r="W11" s="66">
        <f t="shared" si="6"/>
        <v>0</v>
      </c>
      <c r="X11" s="64"/>
      <c r="Y11" s="64"/>
      <c r="Z11" s="66">
        <f t="shared" si="7"/>
        <v>0</v>
      </c>
      <c r="AA11" s="64"/>
      <c r="AB11" s="64"/>
      <c r="AC11" s="66">
        <f t="shared" si="8"/>
        <v>0</v>
      </c>
      <c r="AD11" s="64"/>
      <c r="AE11" s="64"/>
      <c r="AF11" s="66">
        <f t="shared" si="9"/>
        <v>0</v>
      </c>
      <c r="AG11" s="64"/>
      <c r="AH11" s="64"/>
      <c r="AI11" s="66">
        <f t="shared" si="10"/>
        <v>0</v>
      </c>
      <c r="AJ11" s="64"/>
      <c r="AK11" s="64"/>
      <c r="AL11" s="66">
        <f t="shared" si="11"/>
        <v>0</v>
      </c>
      <c r="AM11" s="64"/>
      <c r="AN11" s="64"/>
      <c r="AO11" s="66">
        <f t="shared" si="12"/>
        <v>0</v>
      </c>
      <c r="AP11" s="64"/>
      <c r="AQ11" s="64"/>
      <c r="AR11" s="66">
        <f t="shared" si="13"/>
        <v>0</v>
      </c>
      <c r="AS11" s="64"/>
      <c r="AT11" s="64"/>
      <c r="AU11" s="54"/>
      <c r="AV11" s="64"/>
      <c r="AW11" s="49"/>
    </row>
    <row r="12" spans="1:49" x14ac:dyDescent="0.25">
      <c r="B12" s="56"/>
      <c r="C12" s="18"/>
      <c r="D12" s="18"/>
      <c r="E12" s="66">
        <f t="shared" si="0"/>
        <v>0</v>
      </c>
      <c r="F12" s="97"/>
      <c r="G12" s="64"/>
      <c r="H12" s="66">
        <f t="shared" si="1"/>
        <v>0</v>
      </c>
      <c r="I12" s="64"/>
      <c r="J12" s="64"/>
      <c r="K12" s="66">
        <f t="shared" si="2"/>
        <v>0</v>
      </c>
      <c r="L12" s="64"/>
      <c r="M12" s="64"/>
      <c r="N12" s="66">
        <f t="shared" si="3"/>
        <v>0</v>
      </c>
      <c r="O12" s="64"/>
      <c r="P12" s="64"/>
      <c r="Q12" s="66">
        <f t="shared" si="4"/>
        <v>0</v>
      </c>
      <c r="R12" s="64"/>
      <c r="S12" s="64"/>
      <c r="T12" s="66">
        <f t="shared" si="5"/>
        <v>0</v>
      </c>
      <c r="U12" s="64"/>
      <c r="V12" s="64"/>
      <c r="W12" s="66">
        <f t="shared" si="6"/>
        <v>0</v>
      </c>
      <c r="X12" s="64"/>
      <c r="Y12" s="64"/>
      <c r="Z12" s="66">
        <f t="shared" si="7"/>
        <v>0</v>
      </c>
      <c r="AA12" s="64"/>
      <c r="AB12" s="64"/>
      <c r="AC12" s="66">
        <f t="shared" si="8"/>
        <v>0</v>
      </c>
      <c r="AD12" s="64"/>
      <c r="AE12" s="64"/>
      <c r="AF12" s="66">
        <f t="shared" si="9"/>
        <v>0</v>
      </c>
      <c r="AG12" s="64"/>
      <c r="AH12" s="64"/>
      <c r="AI12" s="66">
        <f t="shared" si="10"/>
        <v>0</v>
      </c>
      <c r="AJ12" s="64"/>
      <c r="AK12" s="64"/>
      <c r="AL12" s="66">
        <f t="shared" si="11"/>
        <v>0</v>
      </c>
      <c r="AM12" s="64"/>
      <c r="AN12" s="64"/>
      <c r="AO12" s="66">
        <f t="shared" si="12"/>
        <v>0</v>
      </c>
      <c r="AP12" s="64"/>
      <c r="AQ12" s="64"/>
      <c r="AR12" s="66">
        <f t="shared" si="13"/>
        <v>0</v>
      </c>
      <c r="AS12" s="64"/>
      <c r="AT12" s="64"/>
      <c r="AU12" s="54"/>
      <c r="AV12" s="64"/>
      <c r="AW12" s="49"/>
    </row>
    <row r="13" spans="1:49" x14ac:dyDescent="0.25">
      <c r="B13" s="56"/>
      <c r="C13" s="18"/>
      <c r="D13" s="18"/>
      <c r="E13" s="66">
        <f t="shared" si="0"/>
        <v>0</v>
      </c>
      <c r="F13" s="97"/>
      <c r="G13" s="64"/>
      <c r="H13" s="66">
        <f t="shared" si="1"/>
        <v>0</v>
      </c>
      <c r="I13" s="64"/>
      <c r="J13" s="64"/>
      <c r="K13" s="66">
        <f t="shared" si="2"/>
        <v>0</v>
      </c>
      <c r="L13" s="64"/>
      <c r="M13" s="64"/>
      <c r="N13" s="66">
        <f t="shared" si="3"/>
        <v>0</v>
      </c>
      <c r="O13" s="64"/>
      <c r="P13" s="64"/>
      <c r="Q13" s="66">
        <f t="shared" si="4"/>
        <v>0</v>
      </c>
      <c r="R13" s="64"/>
      <c r="S13" s="64"/>
      <c r="T13" s="66">
        <f t="shared" si="5"/>
        <v>0</v>
      </c>
      <c r="U13" s="64"/>
      <c r="V13" s="64"/>
      <c r="W13" s="66">
        <f t="shared" si="6"/>
        <v>0</v>
      </c>
      <c r="X13" s="64"/>
      <c r="Y13" s="64"/>
      <c r="Z13" s="66">
        <f t="shared" si="7"/>
        <v>0</v>
      </c>
      <c r="AA13" s="64"/>
      <c r="AB13" s="64"/>
      <c r="AC13" s="66">
        <f t="shared" si="8"/>
        <v>0</v>
      </c>
      <c r="AD13" s="64"/>
      <c r="AE13" s="64"/>
      <c r="AF13" s="66">
        <f t="shared" si="9"/>
        <v>0</v>
      </c>
      <c r="AG13" s="64"/>
      <c r="AH13" s="64"/>
      <c r="AI13" s="66">
        <f t="shared" si="10"/>
        <v>0</v>
      </c>
      <c r="AJ13" s="64"/>
      <c r="AK13" s="64"/>
      <c r="AL13" s="66">
        <f t="shared" si="11"/>
        <v>0</v>
      </c>
      <c r="AM13" s="64"/>
      <c r="AN13" s="64"/>
      <c r="AO13" s="66">
        <f t="shared" si="12"/>
        <v>0</v>
      </c>
      <c r="AP13" s="64"/>
      <c r="AQ13" s="64"/>
      <c r="AR13" s="66">
        <f t="shared" si="13"/>
        <v>0</v>
      </c>
      <c r="AS13" s="64"/>
      <c r="AT13" s="64"/>
      <c r="AU13" s="54"/>
      <c r="AV13" s="64"/>
      <c r="AW13" s="49"/>
    </row>
    <row r="14" spans="1:49" x14ac:dyDescent="0.25">
      <c r="B14" s="56"/>
      <c r="C14" s="18"/>
      <c r="D14" s="18"/>
      <c r="E14" s="66">
        <f t="shared" si="0"/>
        <v>0</v>
      </c>
      <c r="F14" s="97"/>
      <c r="G14" s="64"/>
      <c r="H14" s="66">
        <f t="shared" si="1"/>
        <v>0</v>
      </c>
      <c r="I14" s="64"/>
      <c r="J14" s="64"/>
      <c r="K14" s="66">
        <f t="shared" si="2"/>
        <v>0</v>
      </c>
      <c r="L14" s="64"/>
      <c r="M14" s="64"/>
      <c r="N14" s="66">
        <f t="shared" si="3"/>
        <v>0</v>
      </c>
      <c r="O14" s="64"/>
      <c r="P14" s="64"/>
      <c r="Q14" s="66">
        <f t="shared" si="4"/>
        <v>0</v>
      </c>
      <c r="R14" s="64"/>
      <c r="S14" s="64"/>
      <c r="T14" s="66">
        <f t="shared" si="5"/>
        <v>0</v>
      </c>
      <c r="U14" s="64"/>
      <c r="V14" s="64"/>
      <c r="W14" s="66">
        <f t="shared" si="6"/>
        <v>0</v>
      </c>
      <c r="X14" s="64"/>
      <c r="Y14" s="64"/>
      <c r="Z14" s="66">
        <f t="shared" si="7"/>
        <v>0</v>
      </c>
      <c r="AA14" s="64"/>
      <c r="AB14" s="64"/>
      <c r="AC14" s="66">
        <f t="shared" si="8"/>
        <v>0</v>
      </c>
      <c r="AD14" s="64"/>
      <c r="AE14" s="64"/>
      <c r="AF14" s="66">
        <f t="shared" si="9"/>
        <v>0</v>
      </c>
      <c r="AG14" s="64"/>
      <c r="AH14" s="64"/>
      <c r="AI14" s="66">
        <f t="shared" si="10"/>
        <v>0</v>
      </c>
      <c r="AJ14" s="64"/>
      <c r="AK14" s="64"/>
      <c r="AL14" s="66">
        <f t="shared" si="11"/>
        <v>0</v>
      </c>
      <c r="AM14" s="64"/>
      <c r="AN14" s="64"/>
      <c r="AO14" s="66">
        <f t="shared" si="12"/>
        <v>0</v>
      </c>
      <c r="AP14" s="64"/>
      <c r="AQ14" s="64"/>
      <c r="AR14" s="66">
        <f t="shared" si="13"/>
        <v>0</v>
      </c>
      <c r="AS14" s="64"/>
      <c r="AT14" s="64"/>
      <c r="AU14" s="54"/>
      <c r="AV14" s="64"/>
      <c r="AW14" s="49"/>
    </row>
    <row r="15" spans="1:49" x14ac:dyDescent="0.25">
      <c r="B15" s="56"/>
      <c r="C15" s="18"/>
      <c r="D15" s="18"/>
      <c r="E15" s="66">
        <f t="shared" si="0"/>
        <v>0</v>
      </c>
      <c r="F15" s="97"/>
      <c r="G15" s="64"/>
      <c r="H15" s="66">
        <f t="shared" si="1"/>
        <v>0</v>
      </c>
      <c r="I15" s="64"/>
      <c r="J15" s="64"/>
      <c r="K15" s="66">
        <f t="shared" si="2"/>
        <v>0</v>
      </c>
      <c r="L15" s="64"/>
      <c r="M15" s="64"/>
      <c r="N15" s="66">
        <f t="shared" si="3"/>
        <v>0</v>
      </c>
      <c r="O15" s="64"/>
      <c r="P15" s="64"/>
      <c r="Q15" s="66">
        <f t="shared" si="4"/>
        <v>0</v>
      </c>
      <c r="R15" s="64"/>
      <c r="S15" s="64"/>
      <c r="T15" s="66">
        <f t="shared" si="5"/>
        <v>0</v>
      </c>
      <c r="U15" s="64"/>
      <c r="V15" s="64"/>
      <c r="W15" s="66">
        <f t="shared" si="6"/>
        <v>0</v>
      </c>
      <c r="X15" s="64"/>
      <c r="Y15" s="64"/>
      <c r="Z15" s="66">
        <f t="shared" si="7"/>
        <v>0</v>
      </c>
      <c r="AA15" s="64"/>
      <c r="AB15" s="64"/>
      <c r="AC15" s="66">
        <f t="shared" si="8"/>
        <v>0</v>
      </c>
      <c r="AD15" s="64"/>
      <c r="AE15" s="64"/>
      <c r="AF15" s="66">
        <f t="shared" si="9"/>
        <v>0</v>
      </c>
      <c r="AG15" s="64"/>
      <c r="AH15" s="64"/>
      <c r="AI15" s="66">
        <f t="shared" si="10"/>
        <v>0</v>
      </c>
      <c r="AJ15" s="64"/>
      <c r="AK15" s="64"/>
      <c r="AL15" s="66">
        <f t="shared" si="11"/>
        <v>0</v>
      </c>
      <c r="AM15" s="64"/>
      <c r="AN15" s="64"/>
      <c r="AO15" s="66">
        <f t="shared" si="12"/>
        <v>0</v>
      </c>
      <c r="AP15" s="64"/>
      <c r="AQ15" s="64"/>
      <c r="AR15" s="66">
        <f t="shared" si="13"/>
        <v>0</v>
      </c>
      <c r="AS15" s="64"/>
      <c r="AT15" s="64"/>
      <c r="AU15" s="54"/>
      <c r="AV15" s="64"/>
      <c r="AW15" s="49"/>
    </row>
    <row r="16" spans="1:49" x14ac:dyDescent="0.25">
      <c r="B16" s="57"/>
      <c r="C16" s="34"/>
      <c r="D16" s="34"/>
      <c r="E16" s="66">
        <f t="shared" si="0"/>
        <v>0</v>
      </c>
      <c r="F16" s="64"/>
      <c r="G16" s="64"/>
      <c r="H16" s="66">
        <f t="shared" si="1"/>
        <v>0</v>
      </c>
      <c r="I16" s="64"/>
      <c r="J16" s="64"/>
      <c r="K16" s="66">
        <f t="shared" si="2"/>
        <v>0</v>
      </c>
      <c r="L16" s="64"/>
      <c r="M16" s="64"/>
      <c r="N16" s="66">
        <f t="shared" si="3"/>
        <v>0</v>
      </c>
      <c r="O16" s="64"/>
      <c r="P16" s="64"/>
      <c r="Q16" s="66">
        <f t="shared" si="4"/>
        <v>0</v>
      </c>
      <c r="R16" s="64"/>
      <c r="S16" s="64"/>
      <c r="T16" s="66">
        <f t="shared" si="5"/>
        <v>0</v>
      </c>
      <c r="U16" s="64"/>
      <c r="V16" s="64"/>
      <c r="W16" s="66">
        <f t="shared" si="6"/>
        <v>0</v>
      </c>
      <c r="X16" s="64"/>
      <c r="Y16" s="64"/>
      <c r="Z16" s="66">
        <f t="shared" si="7"/>
        <v>0</v>
      </c>
      <c r="AA16" s="64"/>
      <c r="AB16" s="64"/>
      <c r="AC16" s="66">
        <f t="shared" si="8"/>
        <v>0</v>
      </c>
      <c r="AD16" s="64"/>
      <c r="AE16" s="64"/>
      <c r="AF16" s="66">
        <f t="shared" si="9"/>
        <v>0</v>
      </c>
      <c r="AG16" s="64"/>
      <c r="AH16" s="64"/>
      <c r="AI16" s="66">
        <f t="shared" si="10"/>
        <v>0</v>
      </c>
      <c r="AJ16" s="64"/>
      <c r="AK16" s="64"/>
      <c r="AL16" s="66">
        <f t="shared" si="11"/>
        <v>0</v>
      </c>
      <c r="AM16" s="64"/>
      <c r="AN16" s="64"/>
      <c r="AO16" s="66">
        <f t="shared" si="12"/>
        <v>0</v>
      </c>
      <c r="AP16" s="64"/>
      <c r="AQ16" s="64"/>
      <c r="AR16" s="66">
        <f t="shared" si="13"/>
        <v>0</v>
      </c>
      <c r="AS16" s="64"/>
      <c r="AT16" s="64"/>
      <c r="AU16" s="54"/>
      <c r="AV16" s="64"/>
      <c r="AW16" s="49"/>
    </row>
    <row r="17" spans="1:49" ht="17.25" customHeight="1" thickBot="1" x14ac:dyDescent="0.3">
      <c r="A17" s="32"/>
      <c r="B17" s="311" t="s">
        <v>12</v>
      </c>
      <c r="C17" s="312"/>
      <c r="D17" s="313"/>
      <c r="E17" s="52">
        <f t="shared" ref="E17" si="14">SUM(A8:A16)</f>
        <v>0</v>
      </c>
      <c r="F17" s="52">
        <f>SUM(F8:F16)</f>
        <v>0</v>
      </c>
      <c r="G17" s="52">
        <f t="shared" ref="G17:AT17" si="15">SUM(G8:G16)</f>
        <v>0</v>
      </c>
      <c r="H17" s="52">
        <f t="shared" si="15"/>
        <v>0</v>
      </c>
      <c r="I17" s="52">
        <f t="shared" si="15"/>
        <v>0</v>
      </c>
      <c r="J17" s="52">
        <f t="shared" si="15"/>
        <v>0</v>
      </c>
      <c r="K17" s="52">
        <f t="shared" si="15"/>
        <v>0</v>
      </c>
      <c r="L17" s="52">
        <f t="shared" si="15"/>
        <v>0</v>
      </c>
      <c r="M17" s="52">
        <f t="shared" si="15"/>
        <v>0</v>
      </c>
      <c r="N17" s="52">
        <f t="shared" si="15"/>
        <v>0</v>
      </c>
      <c r="O17" s="52">
        <f t="shared" si="15"/>
        <v>0</v>
      </c>
      <c r="P17" s="52">
        <f t="shared" si="15"/>
        <v>0</v>
      </c>
      <c r="Q17" s="52">
        <f t="shared" si="15"/>
        <v>0</v>
      </c>
      <c r="R17" s="52">
        <f t="shared" si="15"/>
        <v>0</v>
      </c>
      <c r="S17" s="52">
        <f t="shared" si="15"/>
        <v>0</v>
      </c>
      <c r="T17" s="52">
        <f t="shared" si="15"/>
        <v>0</v>
      </c>
      <c r="U17" s="52">
        <f t="shared" si="15"/>
        <v>0</v>
      </c>
      <c r="V17" s="52">
        <f t="shared" si="15"/>
        <v>0</v>
      </c>
      <c r="W17" s="52">
        <f t="shared" si="15"/>
        <v>0</v>
      </c>
      <c r="X17" s="52">
        <f t="shared" si="15"/>
        <v>0</v>
      </c>
      <c r="Y17" s="52">
        <f t="shared" si="15"/>
        <v>0</v>
      </c>
      <c r="Z17" s="52">
        <f t="shared" si="15"/>
        <v>0</v>
      </c>
      <c r="AA17" s="52">
        <f t="shared" si="15"/>
        <v>0</v>
      </c>
      <c r="AB17" s="52">
        <f t="shared" si="15"/>
        <v>0</v>
      </c>
      <c r="AC17" s="52">
        <f t="shared" si="15"/>
        <v>0</v>
      </c>
      <c r="AD17" s="52">
        <f t="shared" si="15"/>
        <v>0</v>
      </c>
      <c r="AE17" s="52">
        <f t="shared" si="15"/>
        <v>0</v>
      </c>
      <c r="AF17" s="52">
        <f t="shared" si="15"/>
        <v>0</v>
      </c>
      <c r="AG17" s="52">
        <f t="shared" si="15"/>
        <v>0</v>
      </c>
      <c r="AH17" s="52">
        <f t="shared" si="15"/>
        <v>0</v>
      </c>
      <c r="AI17" s="52">
        <f t="shared" si="15"/>
        <v>0</v>
      </c>
      <c r="AJ17" s="52">
        <f t="shared" si="15"/>
        <v>0</v>
      </c>
      <c r="AK17" s="52">
        <f t="shared" si="15"/>
        <v>0</v>
      </c>
      <c r="AL17" s="52">
        <f t="shared" si="15"/>
        <v>0</v>
      </c>
      <c r="AM17" s="52">
        <f t="shared" si="15"/>
        <v>0</v>
      </c>
      <c r="AN17" s="52">
        <f t="shared" si="15"/>
        <v>0</v>
      </c>
      <c r="AO17" s="52">
        <f t="shared" si="15"/>
        <v>0</v>
      </c>
      <c r="AP17" s="52">
        <f t="shared" si="15"/>
        <v>0</v>
      </c>
      <c r="AQ17" s="52">
        <f t="shared" si="15"/>
        <v>0</v>
      </c>
      <c r="AR17" s="52">
        <f t="shared" si="15"/>
        <v>0</v>
      </c>
      <c r="AS17" s="52">
        <f t="shared" si="15"/>
        <v>0</v>
      </c>
      <c r="AT17" s="52">
        <f t="shared" si="15"/>
        <v>0</v>
      </c>
      <c r="AU17" s="51" t="s">
        <v>46</v>
      </c>
      <c r="AV17" s="52" t="s">
        <v>46</v>
      </c>
      <c r="AW17" s="53" t="s">
        <v>46</v>
      </c>
    </row>
  </sheetData>
  <mergeCells count="23"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  <mergeCell ref="A4:S4"/>
    <mergeCell ref="B17:D17"/>
    <mergeCell ref="E5:G6"/>
    <mergeCell ref="H5:J6"/>
    <mergeCell ref="B5:C6"/>
    <mergeCell ref="D5:D7"/>
    <mergeCell ref="K5:M6"/>
    <mergeCell ref="N5:P6"/>
    <mergeCell ref="Q5:S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S30"/>
  <sheetViews>
    <sheetView workbookViewId="0">
      <selection activeCell="E18" sqref="E18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85" t="s">
        <v>133</v>
      </c>
      <c r="B1" s="86"/>
      <c r="C1" s="86"/>
      <c r="D1" s="86"/>
      <c r="E1" s="86"/>
      <c r="F1" s="86"/>
      <c r="G1" s="86"/>
      <c r="H1" s="86"/>
      <c r="I1" s="86"/>
      <c r="J1" s="86"/>
      <c r="K1" s="81"/>
    </row>
    <row r="2" spans="1:19" x14ac:dyDescent="0.2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9" s="69" customFormat="1" ht="17.25" x14ac:dyDescent="0.25">
      <c r="A3" s="85" t="s">
        <v>130</v>
      </c>
      <c r="B3" s="88"/>
      <c r="C3" s="88"/>
      <c r="D3" s="88"/>
      <c r="E3" s="88"/>
      <c r="F3" s="88"/>
      <c r="G3" s="88"/>
      <c r="H3" s="88"/>
      <c r="I3" s="88"/>
      <c r="J3" s="88"/>
      <c r="K3" s="73"/>
      <c r="L3" s="73"/>
      <c r="M3" s="73"/>
    </row>
    <row r="4" spans="1:19" ht="17.25" x14ac:dyDescent="0.25">
      <c r="A4" s="4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9" x14ac:dyDescent="0.25">
      <c r="A5" s="81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18" t="s">
        <v>126</v>
      </c>
      <c r="R5" s="318"/>
      <c r="S5" s="318"/>
    </row>
    <row r="6" spans="1:19" ht="33" customHeight="1" x14ac:dyDescent="0.25">
      <c r="B6" s="281" t="s">
        <v>8</v>
      </c>
      <c r="C6" s="281"/>
      <c r="D6" s="281" t="s">
        <v>54</v>
      </c>
      <c r="E6" s="265" t="s">
        <v>124</v>
      </c>
      <c r="F6" s="281" t="s">
        <v>127</v>
      </c>
      <c r="G6" s="281" t="s">
        <v>128</v>
      </c>
      <c r="H6" s="281" t="s">
        <v>148</v>
      </c>
      <c r="I6" s="281" t="s">
        <v>149</v>
      </c>
      <c r="J6" s="281" t="s">
        <v>24</v>
      </c>
      <c r="K6" s="281" t="s">
        <v>17</v>
      </c>
      <c r="L6" s="281"/>
      <c r="M6" s="281"/>
      <c r="N6" s="319" t="s">
        <v>154</v>
      </c>
      <c r="O6" s="320"/>
      <c r="P6" s="320"/>
      <c r="Q6" s="320"/>
      <c r="R6" s="321"/>
      <c r="S6" s="316" t="s">
        <v>129</v>
      </c>
    </row>
    <row r="7" spans="1:19" ht="23.25" customHeight="1" x14ac:dyDescent="0.25">
      <c r="B7" s="281"/>
      <c r="C7" s="281"/>
      <c r="D7" s="281"/>
      <c r="E7" s="322"/>
      <c r="F7" s="281"/>
      <c r="G7" s="281"/>
      <c r="H7" s="281"/>
      <c r="I7" s="281"/>
      <c r="J7" s="281"/>
      <c r="K7" s="96" t="s">
        <v>7</v>
      </c>
      <c r="L7" s="96" t="s">
        <v>119</v>
      </c>
      <c r="M7" s="59" t="s">
        <v>150</v>
      </c>
      <c r="N7" s="74" t="s">
        <v>32</v>
      </c>
      <c r="O7" s="74" t="s">
        <v>33</v>
      </c>
      <c r="P7" s="74" t="s">
        <v>34</v>
      </c>
      <c r="Q7" s="74" t="s">
        <v>123</v>
      </c>
      <c r="R7" s="74" t="s">
        <v>36</v>
      </c>
      <c r="S7" s="317"/>
    </row>
    <row r="8" spans="1:19" ht="110.25" customHeight="1" x14ac:dyDescent="0.25">
      <c r="B8" s="58" t="s">
        <v>2</v>
      </c>
      <c r="C8" s="58" t="s">
        <v>27</v>
      </c>
      <c r="D8" s="281"/>
      <c r="E8" s="322"/>
      <c r="F8" s="70"/>
      <c r="G8" s="70"/>
      <c r="H8" s="62" t="s">
        <v>12</v>
      </c>
      <c r="I8" s="62" t="s">
        <v>12</v>
      </c>
      <c r="J8" s="68" t="s">
        <v>12</v>
      </c>
      <c r="K8" s="62" t="s">
        <v>12</v>
      </c>
      <c r="L8" s="62" t="s">
        <v>12</v>
      </c>
      <c r="M8" s="62" t="s">
        <v>12</v>
      </c>
      <c r="N8" s="68" t="s">
        <v>12</v>
      </c>
      <c r="O8" s="68" t="s">
        <v>12</v>
      </c>
      <c r="P8" s="68" t="s">
        <v>12</v>
      </c>
      <c r="Q8" s="68" t="s">
        <v>12</v>
      </c>
      <c r="R8" s="68" t="s">
        <v>12</v>
      </c>
      <c r="S8" s="317"/>
    </row>
    <row r="9" spans="1:19" x14ac:dyDescent="0.25">
      <c r="B9" s="18"/>
      <c r="C9" s="18"/>
      <c r="D9" s="18"/>
      <c r="E9" s="18"/>
      <c r="F9" s="18"/>
      <c r="G9" s="18"/>
      <c r="H9" s="61">
        <f>+H10</f>
        <v>0</v>
      </c>
      <c r="I9" s="61">
        <f t="shared" ref="I9:R11" si="0">+I10</f>
        <v>0</v>
      </c>
      <c r="J9" s="66">
        <f t="shared" si="0"/>
        <v>0</v>
      </c>
      <c r="K9" s="61">
        <f t="shared" si="0"/>
        <v>0</v>
      </c>
      <c r="L9" s="61">
        <f t="shared" si="0"/>
        <v>0</v>
      </c>
      <c r="M9" s="61">
        <f t="shared" si="0"/>
        <v>0</v>
      </c>
      <c r="N9" s="66">
        <f t="shared" si="0"/>
        <v>0</v>
      </c>
      <c r="O9" s="66">
        <f t="shared" si="0"/>
        <v>0</v>
      </c>
      <c r="P9" s="66">
        <f t="shared" si="0"/>
        <v>0</v>
      </c>
      <c r="Q9" s="66">
        <f t="shared" si="0"/>
        <v>0</v>
      </c>
      <c r="R9" s="66">
        <f t="shared" si="0"/>
        <v>0</v>
      </c>
      <c r="S9" s="75"/>
    </row>
    <row r="10" spans="1:19" ht="33.75" customHeight="1" x14ac:dyDescent="0.25">
      <c r="B10" s="18"/>
      <c r="C10" s="18"/>
      <c r="D10" s="18"/>
      <c r="E10" s="18"/>
      <c r="F10" s="18"/>
      <c r="G10" s="18"/>
      <c r="H10" s="61">
        <f>+H11</f>
        <v>0</v>
      </c>
      <c r="I10" s="61">
        <f t="shared" si="0"/>
        <v>0</v>
      </c>
      <c r="J10" s="66">
        <f t="shared" si="0"/>
        <v>0</v>
      </c>
      <c r="K10" s="61">
        <f t="shared" si="0"/>
        <v>0</v>
      </c>
      <c r="L10" s="61">
        <f t="shared" si="0"/>
        <v>0</v>
      </c>
      <c r="M10" s="61">
        <f t="shared" si="0"/>
        <v>0</v>
      </c>
      <c r="N10" s="66">
        <f t="shared" si="0"/>
        <v>0</v>
      </c>
      <c r="O10" s="66">
        <f t="shared" si="0"/>
        <v>0</v>
      </c>
      <c r="P10" s="66">
        <f t="shared" si="0"/>
        <v>0</v>
      </c>
      <c r="Q10" s="66">
        <f t="shared" si="0"/>
        <v>0</v>
      </c>
      <c r="R10" s="66">
        <f t="shared" si="0"/>
        <v>0</v>
      </c>
      <c r="S10" s="75"/>
    </row>
    <row r="11" spans="1:19" x14ac:dyDescent="0.25">
      <c r="B11" s="18"/>
      <c r="C11" s="18"/>
      <c r="D11" s="18"/>
      <c r="E11" s="18"/>
      <c r="F11" s="18"/>
      <c r="G11" s="18"/>
      <c r="H11" s="61">
        <f>+H12</f>
        <v>0</v>
      </c>
      <c r="I11" s="61">
        <f t="shared" si="0"/>
        <v>0</v>
      </c>
      <c r="J11" s="66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6">
        <f t="shared" si="0"/>
        <v>0</v>
      </c>
      <c r="O11" s="66">
        <f t="shared" si="0"/>
        <v>0</v>
      </c>
      <c r="P11" s="66">
        <f t="shared" si="0"/>
        <v>0</v>
      </c>
      <c r="Q11" s="66">
        <f t="shared" si="0"/>
        <v>0</v>
      </c>
      <c r="R11" s="66">
        <f t="shared" si="0"/>
        <v>0</v>
      </c>
      <c r="S11" s="75"/>
    </row>
    <row r="12" spans="1:19" x14ac:dyDescent="0.25">
      <c r="B12" s="18"/>
      <c r="C12" s="18"/>
      <c r="D12" s="18"/>
      <c r="E12" s="18"/>
      <c r="F12" s="18"/>
      <c r="G12" s="18"/>
      <c r="H12" s="61">
        <v>0</v>
      </c>
      <c r="I12" s="61">
        <v>0</v>
      </c>
      <c r="J12" s="66">
        <v>0</v>
      </c>
      <c r="K12" s="61">
        <v>0</v>
      </c>
      <c r="L12" s="61">
        <v>0</v>
      </c>
      <c r="M12" s="61">
        <v>0</v>
      </c>
      <c r="N12" s="66">
        <v>0</v>
      </c>
      <c r="O12" s="66">
        <v>0</v>
      </c>
      <c r="P12" s="66">
        <v>0</v>
      </c>
      <c r="Q12" s="66">
        <v>0</v>
      </c>
      <c r="R12" s="66">
        <f>+N12+O12+P12+Q12</f>
        <v>0</v>
      </c>
      <c r="S12" s="75"/>
    </row>
    <row r="13" spans="1:19" x14ac:dyDescent="0.25">
      <c r="B13" s="18"/>
      <c r="C13" s="18"/>
      <c r="D13" s="18"/>
      <c r="E13" s="18"/>
      <c r="F13" s="18"/>
      <c r="G13" s="18"/>
      <c r="H13" s="61"/>
      <c r="I13" s="61"/>
      <c r="J13" s="66"/>
      <c r="K13" s="61"/>
      <c r="L13" s="61"/>
      <c r="M13" s="61"/>
      <c r="N13" s="66"/>
      <c r="O13" s="66"/>
      <c r="P13" s="66"/>
      <c r="Q13" s="66"/>
      <c r="R13" s="66"/>
      <c r="S13" s="75"/>
    </row>
    <row r="14" spans="1:19" x14ac:dyDescent="0.25">
      <c r="B14" s="18"/>
      <c r="C14" s="18"/>
      <c r="D14" s="18"/>
      <c r="E14" s="18"/>
      <c r="F14" s="18"/>
      <c r="G14" s="18"/>
      <c r="H14" s="61"/>
      <c r="I14" s="61"/>
      <c r="J14" s="66"/>
      <c r="K14" s="61"/>
      <c r="L14" s="61"/>
      <c r="M14" s="61"/>
      <c r="N14" s="66"/>
      <c r="O14" s="66"/>
      <c r="P14" s="66"/>
      <c r="Q14" s="66"/>
      <c r="R14" s="66"/>
      <c r="S14" s="75"/>
    </row>
    <row r="15" spans="1:19" x14ac:dyDescent="0.25">
      <c r="B15" s="18"/>
      <c r="C15" s="18"/>
      <c r="D15" s="18"/>
      <c r="E15" s="18"/>
      <c r="F15" s="18"/>
      <c r="G15" s="18"/>
      <c r="H15" s="61"/>
      <c r="I15" s="61"/>
      <c r="J15" s="66"/>
      <c r="K15" s="61"/>
      <c r="L15" s="61"/>
      <c r="M15" s="61"/>
      <c r="N15" s="66"/>
      <c r="O15" s="66"/>
      <c r="P15" s="66"/>
      <c r="Q15" s="66"/>
      <c r="R15" s="66"/>
      <c r="S15" s="75"/>
    </row>
    <row r="16" spans="1:19" x14ac:dyDescent="0.25">
      <c r="B16" s="18"/>
      <c r="C16" s="18"/>
      <c r="D16" s="18"/>
      <c r="E16" s="18"/>
      <c r="F16" s="18"/>
      <c r="G16" s="18"/>
      <c r="H16" s="61"/>
      <c r="I16" s="61"/>
      <c r="J16" s="66"/>
      <c r="K16" s="61"/>
      <c r="L16" s="61"/>
      <c r="M16" s="61"/>
      <c r="N16" s="66"/>
      <c r="O16" s="66"/>
      <c r="P16" s="66"/>
      <c r="Q16" s="66"/>
      <c r="R16" s="66"/>
      <c r="S16" s="75"/>
    </row>
    <row r="17" spans="1:19" x14ac:dyDescent="0.25">
      <c r="B17" s="34"/>
      <c r="C17" s="34"/>
      <c r="D17" s="34"/>
      <c r="E17" s="34"/>
      <c r="F17" s="34"/>
      <c r="G17" s="34"/>
      <c r="H17" s="61"/>
      <c r="I17" s="61"/>
      <c r="J17" s="66"/>
      <c r="K17" s="61"/>
      <c r="L17" s="61"/>
      <c r="M17" s="61"/>
      <c r="N17" s="66"/>
      <c r="O17" s="66"/>
      <c r="P17" s="66"/>
      <c r="Q17" s="66"/>
      <c r="R17" s="66"/>
      <c r="S17" s="75"/>
    </row>
    <row r="18" spans="1:19" ht="17.25" customHeight="1" x14ac:dyDescent="0.25">
      <c r="A18" s="32"/>
      <c r="B18" s="284" t="s">
        <v>12</v>
      </c>
      <c r="C18" s="285"/>
      <c r="D18" s="286"/>
      <c r="E18" s="60"/>
      <c r="F18" s="65"/>
      <c r="G18" s="65"/>
      <c r="H18" s="36"/>
      <c r="I18" s="36"/>
      <c r="J18" s="36"/>
      <c r="K18" s="36"/>
      <c r="L18" s="36"/>
      <c r="M18" s="36"/>
      <c r="N18" s="66"/>
      <c r="O18" s="36"/>
      <c r="P18" s="36"/>
      <c r="Q18" s="36"/>
      <c r="R18" s="36"/>
      <c r="S18" s="36" t="s">
        <v>46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6"/>
  <sheetViews>
    <sheetView workbookViewId="0">
      <selection activeCell="G9" sqref="G9"/>
    </sheetView>
  </sheetViews>
  <sheetFormatPr defaultRowHeight="16.5" x14ac:dyDescent="0.3"/>
  <cols>
    <col min="1" max="1" width="4.85546875" style="102" customWidth="1"/>
    <col min="2" max="2" width="92.7109375" style="102" customWidth="1"/>
    <col min="3" max="3" width="14.28515625" style="102" customWidth="1"/>
    <col min="4" max="4" width="12.28515625" style="102" customWidth="1"/>
    <col min="5" max="5" width="12.7109375" style="102" customWidth="1"/>
    <col min="6" max="6" width="12.5703125" style="102" customWidth="1"/>
    <col min="7" max="7" width="8.42578125" style="102" customWidth="1"/>
    <col min="8" max="11" width="9.140625" style="102"/>
    <col min="12" max="12" width="21" style="102" customWidth="1"/>
    <col min="13" max="16" width="9.140625" style="102"/>
    <col min="17" max="17" width="0" style="102" hidden="1" customWidth="1"/>
    <col min="18" max="16384" width="9.140625" style="102"/>
  </cols>
  <sheetData>
    <row r="1" spans="1:12" ht="30" customHeight="1" x14ac:dyDescent="0.3">
      <c r="A1" s="4" t="s">
        <v>55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324" t="s">
        <v>161</v>
      </c>
      <c r="B3" s="324"/>
      <c r="C3" s="324"/>
      <c r="D3" s="324"/>
      <c r="E3" s="324"/>
      <c r="F3" s="324"/>
    </row>
    <row r="4" spans="1:12" x14ac:dyDescent="0.3">
      <c r="C4" s="38"/>
      <c r="D4" s="38"/>
      <c r="E4" s="38"/>
      <c r="F4" s="38" t="s">
        <v>15</v>
      </c>
    </row>
    <row r="5" spans="1:12" ht="40.5" x14ac:dyDescent="0.3">
      <c r="B5" s="44"/>
      <c r="C5" s="41" t="s">
        <v>233</v>
      </c>
      <c r="D5" s="39" t="s">
        <v>18</v>
      </c>
      <c r="E5" s="39" t="s">
        <v>118</v>
      </c>
      <c r="F5" s="39" t="s">
        <v>141</v>
      </c>
    </row>
    <row r="6" spans="1:12" ht="27" x14ac:dyDescent="0.3">
      <c r="B6" s="101" t="s">
        <v>159</v>
      </c>
      <c r="C6" s="39" t="s">
        <v>14</v>
      </c>
      <c r="D6" s="40">
        <v>405708.9</v>
      </c>
      <c r="E6" s="40">
        <v>405708.9</v>
      </c>
      <c r="F6" s="40">
        <v>405708.9</v>
      </c>
    </row>
    <row r="7" spans="1:12" s="103" customFormat="1" x14ac:dyDescent="0.3">
      <c r="B7" s="42"/>
      <c r="C7" s="194">
        <v>405708.9</v>
      </c>
      <c r="D7" s="37" t="s">
        <v>14</v>
      </c>
      <c r="E7" s="37" t="s">
        <v>14</v>
      </c>
      <c r="F7" s="37" t="s">
        <v>14</v>
      </c>
    </row>
    <row r="8" spans="1:12" ht="27" x14ac:dyDescent="0.3">
      <c r="B8" s="42" t="s">
        <v>155</v>
      </c>
      <c r="C8" s="39" t="s">
        <v>14</v>
      </c>
      <c r="D8" s="39">
        <f t="shared" ref="D8:F8" si="0">D9+D10+D11</f>
        <v>405693.8</v>
      </c>
      <c r="E8" s="39">
        <f t="shared" si="0"/>
        <v>405693.8</v>
      </c>
      <c r="F8" s="39">
        <f t="shared" si="0"/>
        <v>405693.8</v>
      </c>
    </row>
    <row r="9" spans="1:12" ht="27" x14ac:dyDescent="0.3">
      <c r="B9" s="43" t="s">
        <v>156</v>
      </c>
      <c r="C9" s="39" t="s">
        <v>14</v>
      </c>
      <c r="D9" s="194">
        <v>405693.8</v>
      </c>
      <c r="E9" s="40">
        <v>405693.8</v>
      </c>
      <c r="F9" s="40">
        <v>405693.8</v>
      </c>
    </row>
    <row r="10" spans="1:12" s="103" customFormat="1" x14ac:dyDescent="0.3">
      <c r="B10" s="43" t="s">
        <v>28</v>
      </c>
      <c r="C10" s="39" t="s">
        <v>14</v>
      </c>
      <c r="D10" s="40"/>
      <c r="E10" s="40"/>
      <c r="F10" s="40"/>
    </row>
    <row r="11" spans="1:12" x14ac:dyDescent="0.3">
      <c r="B11" s="43" t="s">
        <v>29</v>
      </c>
      <c r="C11" s="39" t="s">
        <v>14</v>
      </c>
      <c r="D11" s="40"/>
      <c r="E11" s="40"/>
      <c r="F11" s="40"/>
    </row>
    <row r="12" spans="1:12" x14ac:dyDescent="0.3">
      <c r="B12" s="42" t="s">
        <v>116</v>
      </c>
      <c r="C12" s="39" t="s">
        <v>14</v>
      </c>
      <c r="D12" s="39">
        <f>D8-C7</f>
        <v>-15.100000000034925</v>
      </c>
      <c r="E12" s="39">
        <f>E8-C7</f>
        <v>-15.100000000034925</v>
      </c>
      <c r="F12" s="39">
        <f>F8-C7</f>
        <v>-15.100000000034925</v>
      </c>
    </row>
    <row r="13" spans="1:12" ht="27" x14ac:dyDescent="0.3">
      <c r="B13" s="42" t="s">
        <v>117</v>
      </c>
      <c r="C13" s="39" t="s">
        <v>14</v>
      </c>
      <c r="D13" s="39">
        <f>D8-D6</f>
        <v>-15.100000000034925</v>
      </c>
      <c r="E13" s="39">
        <f t="shared" ref="E13:F13" si="1">E8-E6</f>
        <v>-15.100000000034925</v>
      </c>
      <c r="F13" s="39">
        <f t="shared" si="1"/>
        <v>-15.100000000034925</v>
      </c>
    </row>
    <row r="14" spans="1:12" ht="45.75" customHeight="1" x14ac:dyDescent="0.3"/>
    <row r="15" spans="1:12" x14ac:dyDescent="0.3">
      <c r="B15" s="104" t="s">
        <v>160</v>
      </c>
    </row>
    <row r="16" spans="1:12" x14ac:dyDescent="0.3">
      <c r="B16" s="104" t="s">
        <v>162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8"/>
  <sheetViews>
    <sheetView workbookViewId="0">
      <selection activeCell="B18" sqref="B18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24" t="s">
        <v>108</v>
      </c>
      <c r="B1" s="324"/>
      <c r="C1" s="324"/>
      <c r="D1" s="324"/>
      <c r="E1" s="324"/>
      <c r="F1" s="324"/>
      <c r="G1" s="324"/>
      <c r="H1" s="324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326" t="s">
        <v>109</v>
      </c>
      <c r="C3" s="326"/>
      <c r="D3" s="327"/>
      <c r="E3" s="327"/>
      <c r="F3" s="327"/>
      <c r="G3" s="327"/>
      <c r="H3" s="327"/>
    </row>
    <row r="4" spans="1:15" x14ac:dyDescent="0.25">
      <c r="B4" s="326" t="s">
        <v>110</v>
      </c>
      <c r="C4" s="326"/>
      <c r="D4" s="327"/>
      <c r="E4" s="327"/>
      <c r="F4" s="327"/>
      <c r="G4" s="327"/>
      <c r="H4" s="327"/>
    </row>
    <row r="5" spans="1:15" x14ac:dyDescent="0.25">
      <c r="B5" s="326" t="s">
        <v>111</v>
      </c>
      <c r="C5" s="326"/>
      <c r="D5" s="327"/>
      <c r="E5" s="327"/>
      <c r="F5" s="327"/>
      <c r="G5" s="327"/>
      <c r="H5" s="327"/>
    </row>
    <row r="6" spans="1:15" x14ac:dyDescent="0.25">
      <c r="B6" s="326" t="s">
        <v>112</v>
      </c>
      <c r="C6" s="326"/>
      <c r="D6" s="327"/>
      <c r="E6" s="327"/>
      <c r="F6" s="327"/>
      <c r="G6" s="327"/>
      <c r="H6" s="327"/>
    </row>
    <row r="9" spans="1:15" x14ac:dyDescent="0.25">
      <c r="A9" s="4" t="s">
        <v>37</v>
      </c>
    </row>
    <row r="10" spans="1:15" x14ac:dyDescent="0.25">
      <c r="B10" s="4"/>
    </row>
    <row r="11" spans="1:15" ht="25.5" customHeight="1" x14ac:dyDescent="0.25">
      <c r="B11" s="281" t="s">
        <v>8</v>
      </c>
      <c r="C11" s="281"/>
      <c r="D11" s="281" t="s">
        <v>38</v>
      </c>
      <c r="E11" s="281" t="s">
        <v>113</v>
      </c>
      <c r="F11" s="281"/>
      <c r="G11" s="281"/>
      <c r="H11" s="281" t="s">
        <v>114</v>
      </c>
    </row>
    <row r="12" spans="1:15" ht="28.5" customHeight="1" x14ac:dyDescent="0.25">
      <c r="B12" s="30" t="s">
        <v>2</v>
      </c>
      <c r="C12" s="30" t="s">
        <v>27</v>
      </c>
      <c r="D12" s="281"/>
      <c r="E12" s="30" t="s">
        <v>7</v>
      </c>
      <c r="F12" s="30" t="s">
        <v>119</v>
      </c>
      <c r="G12" s="30" t="s">
        <v>150</v>
      </c>
      <c r="H12" s="281"/>
    </row>
    <row r="13" spans="1:15" x14ac:dyDescent="0.25">
      <c r="B13" s="18"/>
      <c r="C13" s="18"/>
      <c r="D13" s="18"/>
      <c r="E13" s="19"/>
      <c r="F13" s="19"/>
      <c r="G13" s="19"/>
      <c r="H13" s="19"/>
    </row>
    <row r="14" spans="1:15" x14ac:dyDescent="0.25">
      <c r="B14" s="18"/>
      <c r="C14" s="18"/>
      <c r="D14" s="18"/>
      <c r="E14" s="19"/>
      <c r="F14" s="19"/>
      <c r="G14" s="19"/>
      <c r="H14" s="19"/>
    </row>
    <row r="15" spans="1:15" x14ac:dyDescent="0.25">
      <c r="B15" s="18"/>
      <c r="C15" s="18"/>
      <c r="D15" s="18"/>
      <c r="E15" s="19"/>
      <c r="F15" s="19"/>
      <c r="G15" s="19"/>
      <c r="H15" s="19"/>
    </row>
    <row r="16" spans="1:15" x14ac:dyDescent="0.25">
      <c r="B16" s="325" t="s">
        <v>12</v>
      </c>
      <c r="C16" s="325"/>
      <c r="D16" s="325"/>
      <c r="E16" s="30">
        <f>SUM(E13:E15)</f>
        <v>0</v>
      </c>
      <c r="F16" s="30">
        <f t="shared" ref="F16:G16" si="0">SUM(F13:F15)</f>
        <v>0</v>
      </c>
      <c r="G16" s="30">
        <f t="shared" si="0"/>
        <v>0</v>
      </c>
      <c r="H16" s="30" t="s">
        <v>46</v>
      </c>
    </row>
    <row r="18" spans="2:2" x14ac:dyDescent="0.25">
      <c r="B18" s="164" t="s">
        <v>163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7"/>
  <sheetViews>
    <sheetView workbookViewId="0">
      <selection activeCell="D13" sqref="D13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30" t="s">
        <v>40</v>
      </c>
      <c r="C3" s="30" t="s">
        <v>115</v>
      </c>
      <c r="D3" s="30" t="s">
        <v>41</v>
      </c>
      <c r="E3" s="30" t="s">
        <v>42</v>
      </c>
    </row>
    <row r="4" spans="1:5" x14ac:dyDescent="0.25">
      <c r="B4" s="23" t="s">
        <v>436</v>
      </c>
      <c r="C4" s="97">
        <v>3</v>
      </c>
      <c r="D4" s="97" t="s">
        <v>437</v>
      </c>
      <c r="E4" s="97" t="s">
        <v>438</v>
      </c>
    </row>
    <row r="5" spans="1:5" ht="25.5" x14ac:dyDescent="0.25">
      <c r="B5" s="23" t="s">
        <v>439</v>
      </c>
      <c r="C5" s="97">
        <v>3</v>
      </c>
      <c r="D5" s="97" t="s">
        <v>440</v>
      </c>
      <c r="E5" s="97" t="s">
        <v>438</v>
      </c>
    </row>
    <row r="7" spans="1:5" x14ac:dyDescent="0.25">
      <c r="B7" s="104" t="s">
        <v>163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T15"/>
  <sheetViews>
    <sheetView zoomScale="82" zoomScaleNormal="82" zoomScaleSheetLayoutView="50" workbookViewId="0">
      <selection activeCell="H20" sqref="H20"/>
    </sheetView>
  </sheetViews>
  <sheetFormatPr defaultRowHeight="16.5" x14ac:dyDescent="0.3"/>
  <cols>
    <col min="1" max="1" width="9.140625" style="115"/>
    <col min="2" max="2" width="11.5703125" style="116" customWidth="1"/>
    <col min="3" max="3" width="7.7109375" style="116" bestFit="1" customWidth="1"/>
    <col min="4" max="4" width="31.85546875" style="117" customWidth="1"/>
    <col min="5" max="5" width="27.7109375" style="117" customWidth="1"/>
    <col min="6" max="6" width="19" style="118" customWidth="1"/>
    <col min="7" max="7" width="12.5703125" style="118" bestFit="1" customWidth="1"/>
    <col min="8" max="8" width="36" style="117" customWidth="1"/>
    <col min="9" max="9" width="19" style="121" bestFit="1" customWidth="1"/>
    <col min="10" max="10" width="25.7109375" style="121" customWidth="1"/>
    <col min="11" max="11" width="17" style="121" customWidth="1"/>
    <col min="12" max="12" width="26" style="122" customWidth="1"/>
    <col min="13" max="13" width="19.85546875" style="122" customWidth="1"/>
    <col min="14" max="14" width="15.85546875" style="123" customWidth="1"/>
    <col min="15" max="15" width="22" style="123" customWidth="1"/>
    <col min="16" max="16" width="14" style="125" customWidth="1"/>
    <col min="17" max="17" width="15" style="115" customWidth="1"/>
    <col min="18" max="18" width="15.42578125" style="115" customWidth="1"/>
    <col min="19" max="19" width="21.140625" style="115" customWidth="1"/>
    <col min="20" max="20" width="37.5703125" style="115" customWidth="1"/>
    <col min="21" max="16384" width="9.140625" style="115"/>
  </cols>
  <sheetData>
    <row r="1" spans="1:20" x14ac:dyDescent="0.3">
      <c r="B1" s="128" t="s">
        <v>195</v>
      </c>
      <c r="D1" s="116"/>
      <c r="E1" s="115"/>
      <c r="F1" s="117"/>
      <c r="H1" s="115"/>
      <c r="I1" s="129"/>
      <c r="J1" s="130"/>
      <c r="K1" s="130"/>
      <c r="L1" s="130"/>
      <c r="M1" s="131"/>
      <c r="N1" s="131"/>
      <c r="O1" s="132"/>
      <c r="P1" s="133"/>
    </row>
    <row r="2" spans="1:20" x14ac:dyDescent="0.3">
      <c r="B2" s="115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124"/>
    </row>
    <row r="3" spans="1:20" x14ac:dyDescent="0.3">
      <c r="B3" s="115"/>
      <c r="D3" s="116"/>
      <c r="F3" s="117"/>
      <c r="H3" s="119"/>
      <c r="I3" s="120"/>
      <c r="L3" s="121"/>
      <c r="N3" s="122"/>
      <c r="P3" s="123"/>
      <c r="Q3" s="125"/>
      <c r="R3" s="115" t="s">
        <v>190</v>
      </c>
    </row>
    <row r="4" spans="1:20" s="126" customFormat="1" ht="82.5" x14ac:dyDescent="0.3">
      <c r="B4" s="134" t="s">
        <v>185</v>
      </c>
      <c r="C4" s="134" t="s">
        <v>186</v>
      </c>
      <c r="D4" s="135" t="s">
        <v>180</v>
      </c>
      <c r="E4" s="135" t="s">
        <v>187</v>
      </c>
      <c r="F4" s="135" t="s">
        <v>212</v>
      </c>
      <c r="G4" s="135" t="s">
        <v>181</v>
      </c>
      <c r="H4" s="135" t="s">
        <v>213</v>
      </c>
      <c r="I4" s="136" t="s">
        <v>216</v>
      </c>
      <c r="J4" s="136" t="s">
        <v>182</v>
      </c>
      <c r="K4" s="136" t="s">
        <v>183</v>
      </c>
      <c r="L4" s="137" t="s">
        <v>188</v>
      </c>
      <c r="M4" s="137" t="s">
        <v>189</v>
      </c>
      <c r="N4" s="138" t="s">
        <v>231</v>
      </c>
      <c r="O4" s="138" t="s">
        <v>191</v>
      </c>
      <c r="P4" s="139" t="s">
        <v>192</v>
      </c>
      <c r="Q4" s="139" t="s">
        <v>193</v>
      </c>
      <c r="R4" s="139" t="s">
        <v>194</v>
      </c>
    </row>
    <row r="5" spans="1:20" s="127" customFormat="1" x14ac:dyDescent="0.3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0" x14ac:dyDescent="0.3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0" s="117" customFormat="1" x14ac:dyDescent="0.3">
      <c r="A7" s="11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15"/>
      <c r="T7" s="115"/>
    </row>
    <row r="8" spans="1:20" s="117" customFormat="1" x14ac:dyDescent="0.3">
      <c r="A8" s="115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15"/>
      <c r="T8" s="115"/>
    </row>
    <row r="9" spans="1:20" x14ac:dyDescent="0.3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0" x14ac:dyDescent="0.3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3" spans="1:20" x14ac:dyDescent="0.3">
      <c r="D13" s="159" t="s">
        <v>184</v>
      </c>
    </row>
    <row r="15" spans="1:20" x14ac:dyDescent="0.3">
      <c r="D15" s="164" t="s">
        <v>163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89"/>
  <sheetViews>
    <sheetView workbookViewId="0">
      <selection activeCell="A20" sqref="A20:H20"/>
    </sheetView>
  </sheetViews>
  <sheetFormatPr defaultRowHeight="15" x14ac:dyDescent="0.25"/>
  <cols>
    <col min="1" max="5" width="9.140625" style="69"/>
    <col min="6" max="6" width="16.140625" style="69" customWidth="1"/>
    <col min="7" max="7" width="26.28515625" style="69" customWidth="1"/>
    <col min="8" max="8" width="59.42578125" style="69" customWidth="1"/>
    <col min="9" max="9" width="7.7109375" style="69" customWidth="1"/>
    <col min="10" max="16384" width="9.140625" style="69"/>
  </cols>
  <sheetData>
    <row r="1" spans="1:12" ht="21.75" customHeight="1" x14ac:dyDescent="0.25">
      <c r="A1" s="347" t="s">
        <v>39</v>
      </c>
      <c r="B1" s="347"/>
      <c r="C1" s="347"/>
      <c r="D1" s="347"/>
      <c r="E1" s="347"/>
      <c r="F1" s="347"/>
      <c r="G1" s="347"/>
      <c r="H1" s="347"/>
    </row>
    <row r="2" spans="1:12" ht="21.75" customHeight="1" x14ac:dyDescent="0.25">
      <c r="A2" s="353" t="s">
        <v>57</v>
      </c>
      <c r="B2" s="353"/>
      <c r="C2" s="353"/>
      <c r="D2" s="353"/>
      <c r="E2" s="353"/>
      <c r="F2" s="353"/>
      <c r="G2" s="353"/>
      <c r="H2" s="353"/>
    </row>
    <row r="3" spans="1:12" ht="15" customHeight="1" x14ac:dyDescent="0.25">
      <c r="A3" s="347"/>
      <c r="B3" s="347"/>
      <c r="C3" s="347"/>
      <c r="D3" s="347"/>
      <c r="E3" s="347"/>
      <c r="F3" s="347"/>
      <c r="G3" s="347"/>
      <c r="H3" s="347"/>
    </row>
    <row r="4" spans="1:12" x14ac:dyDescent="0.25">
      <c r="A4" s="329" t="s">
        <v>204</v>
      </c>
      <c r="B4" s="329"/>
      <c r="C4" s="329"/>
      <c r="D4" s="329"/>
      <c r="E4" s="329"/>
      <c r="F4" s="329"/>
      <c r="G4" s="329"/>
      <c r="H4" s="329"/>
    </row>
    <row r="5" spans="1:12" x14ac:dyDescent="0.25">
      <c r="A5" s="310"/>
      <c r="B5" s="310"/>
      <c r="C5" s="310"/>
      <c r="D5" s="310"/>
      <c r="E5" s="310"/>
      <c r="F5" s="310"/>
      <c r="G5" s="310"/>
      <c r="H5" s="310"/>
    </row>
    <row r="6" spans="1:12" x14ac:dyDescent="0.25">
      <c r="A6" s="348" t="s">
        <v>58</v>
      </c>
      <c r="B6" s="349"/>
      <c r="C6" s="349"/>
      <c r="D6" s="349"/>
      <c r="E6" s="349"/>
      <c r="F6" s="349"/>
      <c r="G6" s="349"/>
      <c r="H6" s="349"/>
    </row>
    <row r="7" spans="1:12" x14ac:dyDescent="0.25">
      <c r="A7" s="355"/>
      <c r="B7" s="356"/>
      <c r="C7" s="356"/>
      <c r="D7" s="356"/>
      <c r="E7" s="356"/>
      <c r="F7" s="356"/>
      <c r="G7" s="356"/>
      <c r="H7" s="356"/>
    </row>
    <row r="8" spans="1:12" ht="18" customHeight="1" x14ac:dyDescent="0.25">
      <c r="A8" s="354" t="s">
        <v>0</v>
      </c>
      <c r="B8" s="329"/>
      <c r="C8" s="329"/>
      <c r="D8" s="329"/>
      <c r="E8" s="329"/>
      <c r="F8" s="329"/>
      <c r="G8" s="329"/>
      <c r="H8" s="329"/>
    </row>
    <row r="9" spans="1:12" ht="30.75" customHeight="1" x14ac:dyDescent="0.25">
      <c r="A9" s="348" t="s">
        <v>66</v>
      </c>
      <c r="B9" s="349"/>
      <c r="C9" s="349"/>
      <c r="D9" s="349"/>
      <c r="E9" s="349"/>
      <c r="F9" s="349"/>
      <c r="G9" s="349"/>
      <c r="H9" s="349"/>
    </row>
    <row r="10" spans="1:12" ht="42" customHeight="1" x14ac:dyDescent="0.25">
      <c r="A10" s="348" t="s">
        <v>67</v>
      </c>
      <c r="B10" s="349"/>
      <c r="C10" s="349"/>
      <c r="D10" s="349"/>
      <c r="E10" s="349"/>
      <c r="F10" s="349"/>
      <c r="G10" s="349"/>
      <c r="H10" s="349"/>
    </row>
    <row r="11" spans="1:12" ht="28.5" customHeight="1" x14ac:dyDescent="0.25">
      <c r="A11" s="349" t="s">
        <v>68</v>
      </c>
      <c r="B11" s="349"/>
      <c r="C11" s="349"/>
      <c r="D11" s="349"/>
      <c r="E11" s="349"/>
      <c r="F11" s="349"/>
      <c r="G11" s="349"/>
      <c r="H11" s="349"/>
    </row>
    <row r="12" spans="1:12" ht="48.75" customHeight="1" x14ac:dyDescent="0.25">
      <c r="A12" s="349" t="s">
        <v>205</v>
      </c>
      <c r="B12" s="349"/>
      <c r="C12" s="349"/>
      <c r="D12" s="349"/>
      <c r="E12" s="349"/>
      <c r="F12" s="349"/>
      <c r="G12" s="349"/>
      <c r="H12" s="349"/>
      <c r="I12" s="140"/>
      <c r="J12" s="140"/>
      <c r="K12" s="140"/>
      <c r="L12" s="140"/>
    </row>
    <row r="13" spans="1:12" ht="19.5" customHeight="1" x14ac:dyDescent="0.25">
      <c r="A13" s="350"/>
      <c r="B13" s="350"/>
      <c r="C13" s="350"/>
      <c r="D13" s="350"/>
      <c r="E13" s="350"/>
      <c r="F13" s="350"/>
      <c r="G13" s="350"/>
      <c r="H13" s="350"/>
      <c r="I13" s="140"/>
      <c r="J13" s="140"/>
      <c r="K13" s="140"/>
      <c r="L13" s="140"/>
    </row>
    <row r="14" spans="1:12" ht="16.5" customHeight="1" x14ac:dyDescent="0.25">
      <c r="A14" s="329" t="s">
        <v>1</v>
      </c>
      <c r="B14" s="329"/>
      <c r="C14" s="329"/>
      <c r="D14" s="329"/>
      <c r="E14" s="329"/>
      <c r="F14" s="329"/>
      <c r="G14" s="329"/>
      <c r="H14" s="329"/>
      <c r="I14" s="140"/>
      <c r="J14" s="140"/>
      <c r="K14" s="140"/>
      <c r="L14" s="140"/>
    </row>
    <row r="15" spans="1:12" ht="15.75" customHeight="1" x14ac:dyDescent="0.25">
      <c r="A15" s="344"/>
      <c r="B15" s="344"/>
      <c r="C15" s="344"/>
      <c r="D15" s="344"/>
      <c r="E15" s="344"/>
      <c r="F15" s="344"/>
      <c r="G15" s="344"/>
      <c r="H15" s="344"/>
    </row>
    <row r="16" spans="1:12" ht="15.75" customHeight="1" x14ac:dyDescent="0.25">
      <c r="A16" s="351" t="s">
        <v>218</v>
      </c>
      <c r="B16" s="351"/>
      <c r="C16" s="351"/>
      <c r="D16" s="351"/>
      <c r="E16" s="351"/>
      <c r="F16" s="351"/>
      <c r="G16" s="351"/>
      <c r="H16" s="351"/>
    </row>
    <row r="17" spans="1:9" ht="25.5" customHeight="1" x14ac:dyDescent="0.25">
      <c r="A17" s="351" t="s">
        <v>69</v>
      </c>
      <c r="B17" s="351"/>
      <c r="C17" s="351"/>
      <c r="D17" s="351"/>
      <c r="E17" s="351"/>
      <c r="F17" s="351"/>
      <c r="G17" s="351"/>
      <c r="H17" s="351"/>
    </row>
    <row r="18" spans="1:9" ht="17.25" customHeight="1" x14ac:dyDescent="0.25">
      <c r="A18" s="351" t="s">
        <v>211</v>
      </c>
      <c r="B18" s="351"/>
      <c r="C18" s="351"/>
      <c r="D18" s="351"/>
      <c r="E18" s="351"/>
      <c r="F18" s="351"/>
      <c r="G18" s="351"/>
      <c r="H18" s="351"/>
    </row>
    <row r="19" spans="1:9" ht="17.25" customHeight="1" x14ac:dyDescent="0.25">
      <c r="A19" s="352" t="s">
        <v>222</v>
      </c>
      <c r="B19" s="352"/>
      <c r="C19" s="352"/>
      <c r="D19" s="352"/>
      <c r="E19" s="352"/>
      <c r="F19" s="352"/>
      <c r="G19" s="352"/>
      <c r="H19" s="352"/>
    </row>
    <row r="20" spans="1:9" ht="41.25" customHeight="1" x14ac:dyDescent="0.25">
      <c r="A20" s="351" t="s">
        <v>221</v>
      </c>
      <c r="B20" s="351"/>
      <c r="C20" s="351"/>
      <c r="D20" s="351"/>
      <c r="E20" s="351"/>
      <c r="F20" s="351"/>
      <c r="G20" s="351"/>
      <c r="H20" s="351"/>
    </row>
    <row r="21" spans="1:9" ht="10.5" customHeight="1" x14ac:dyDescent="0.25">
      <c r="A21" s="346"/>
      <c r="B21" s="346"/>
      <c r="C21" s="346"/>
      <c r="D21" s="346"/>
      <c r="E21" s="346"/>
      <c r="F21" s="346"/>
      <c r="G21" s="346"/>
      <c r="H21" s="346"/>
    </row>
    <row r="22" spans="1:9" x14ac:dyDescent="0.25">
      <c r="A22" s="329" t="s">
        <v>59</v>
      </c>
      <c r="B22" s="329"/>
      <c r="C22" s="329"/>
      <c r="D22" s="329"/>
      <c r="E22" s="329"/>
      <c r="F22" s="329"/>
      <c r="G22" s="329"/>
      <c r="H22" s="329"/>
      <c r="I22" s="141"/>
    </row>
    <row r="23" spans="1:9" ht="12" customHeight="1" x14ac:dyDescent="0.25">
      <c r="A23" s="310"/>
      <c r="B23" s="310"/>
      <c r="C23" s="310"/>
      <c r="D23" s="310"/>
      <c r="E23" s="310"/>
      <c r="F23" s="310"/>
      <c r="G23" s="310"/>
      <c r="H23" s="310"/>
      <c r="I23" s="142"/>
    </row>
    <row r="24" spans="1:9" ht="12" customHeight="1" x14ac:dyDescent="0.25">
      <c r="A24" s="358" t="s">
        <v>70</v>
      </c>
      <c r="B24" s="358"/>
      <c r="C24" s="358"/>
      <c r="D24" s="358"/>
      <c r="E24" s="358"/>
      <c r="F24" s="358"/>
      <c r="G24" s="358"/>
      <c r="H24" s="358"/>
      <c r="I24" s="142"/>
    </row>
    <row r="25" spans="1:9" ht="12" customHeight="1" x14ac:dyDescent="0.25">
      <c r="A25" s="358" t="s">
        <v>71</v>
      </c>
      <c r="B25" s="358"/>
      <c r="C25" s="358"/>
      <c r="D25" s="358"/>
      <c r="E25" s="358"/>
      <c r="F25" s="358"/>
      <c r="G25" s="358"/>
      <c r="H25" s="358"/>
      <c r="I25" s="142"/>
    </row>
    <row r="26" spans="1:9" ht="12" customHeight="1" x14ac:dyDescent="0.25">
      <c r="A26" s="358" t="s">
        <v>72</v>
      </c>
      <c r="B26" s="358"/>
      <c r="C26" s="358"/>
      <c r="D26" s="358"/>
      <c r="E26" s="358"/>
      <c r="F26" s="358"/>
      <c r="G26" s="358"/>
      <c r="H26" s="358"/>
      <c r="I26" s="142"/>
    </row>
    <row r="27" spans="1:9" ht="15" customHeight="1" x14ac:dyDescent="0.25">
      <c r="A27" s="358" t="s">
        <v>73</v>
      </c>
      <c r="B27" s="358"/>
      <c r="C27" s="358"/>
      <c r="D27" s="358"/>
      <c r="E27" s="358"/>
      <c r="F27" s="358"/>
      <c r="G27" s="358"/>
      <c r="H27" s="358"/>
      <c r="I27" s="142"/>
    </row>
    <row r="28" spans="1:9" ht="30.75" customHeight="1" x14ac:dyDescent="0.25">
      <c r="A28" s="358" t="s">
        <v>74</v>
      </c>
      <c r="B28" s="358"/>
      <c r="C28" s="358"/>
      <c r="D28" s="358"/>
      <c r="E28" s="358"/>
      <c r="F28" s="358"/>
      <c r="G28" s="358"/>
      <c r="H28" s="358"/>
      <c r="I28" s="142"/>
    </row>
    <row r="29" spans="1:9" ht="15" customHeight="1" x14ac:dyDescent="0.25">
      <c r="A29" s="358" t="s">
        <v>75</v>
      </c>
      <c r="B29" s="358"/>
      <c r="C29" s="358"/>
      <c r="D29" s="358"/>
      <c r="E29" s="358"/>
      <c r="F29" s="358"/>
      <c r="G29" s="358"/>
      <c r="H29" s="358"/>
      <c r="I29" s="142"/>
    </row>
    <row r="30" spans="1:9" ht="25.5" customHeight="1" x14ac:dyDescent="0.25">
      <c r="A30" s="358" t="s">
        <v>76</v>
      </c>
      <c r="B30" s="358"/>
      <c r="C30" s="358"/>
      <c r="D30" s="358"/>
      <c r="E30" s="358"/>
      <c r="F30" s="358"/>
      <c r="G30" s="358"/>
      <c r="H30" s="358"/>
      <c r="I30" s="142"/>
    </row>
    <row r="31" spans="1:9" ht="15.75" customHeight="1" x14ac:dyDescent="0.25">
      <c r="A31" s="358" t="s">
        <v>77</v>
      </c>
      <c r="B31" s="358"/>
      <c r="C31" s="358"/>
      <c r="D31" s="358"/>
      <c r="E31" s="358"/>
      <c r="F31" s="358"/>
      <c r="G31" s="358"/>
      <c r="H31" s="358"/>
      <c r="I31" s="142"/>
    </row>
    <row r="32" spans="1:9" ht="42" customHeight="1" x14ac:dyDescent="0.25">
      <c r="A32" s="358" t="s">
        <v>78</v>
      </c>
      <c r="B32" s="358"/>
      <c r="C32" s="358"/>
      <c r="D32" s="358"/>
      <c r="E32" s="358"/>
      <c r="F32" s="358"/>
      <c r="G32" s="358"/>
      <c r="H32" s="358"/>
      <c r="I32" s="142"/>
    </row>
    <row r="33" spans="1:18" ht="57.75" customHeight="1" x14ac:dyDescent="0.25">
      <c r="A33" s="358" t="s">
        <v>79</v>
      </c>
      <c r="B33" s="358"/>
      <c r="C33" s="358"/>
      <c r="D33" s="358"/>
      <c r="E33" s="358"/>
      <c r="F33" s="358"/>
      <c r="G33" s="358"/>
      <c r="H33" s="358"/>
      <c r="I33" s="142"/>
    </row>
    <row r="34" spans="1:18" ht="15.75" customHeight="1" x14ac:dyDescent="0.25">
      <c r="A34" s="345"/>
      <c r="B34" s="345"/>
      <c r="C34" s="345"/>
      <c r="D34" s="345"/>
      <c r="E34" s="345"/>
      <c r="F34" s="345"/>
      <c r="G34" s="345"/>
      <c r="H34" s="345"/>
      <c r="I34" s="142"/>
    </row>
    <row r="35" spans="1:18" x14ac:dyDescent="0.25">
      <c r="A35" s="329" t="s">
        <v>60</v>
      </c>
      <c r="B35" s="329"/>
      <c r="C35" s="329"/>
      <c r="D35" s="329"/>
      <c r="E35" s="329"/>
      <c r="F35" s="329"/>
      <c r="G35" s="329"/>
      <c r="H35" s="329"/>
    </row>
    <row r="36" spans="1:18" x14ac:dyDescent="0.25">
      <c r="A36" s="344"/>
      <c r="B36" s="344"/>
      <c r="C36" s="344"/>
      <c r="D36" s="344"/>
      <c r="E36" s="344"/>
      <c r="F36" s="344"/>
      <c r="G36" s="344"/>
      <c r="H36" s="344"/>
    </row>
    <row r="37" spans="1:18" ht="30.75" customHeight="1" x14ac:dyDescent="0.25">
      <c r="A37" s="357" t="s">
        <v>80</v>
      </c>
      <c r="B37" s="357"/>
      <c r="C37" s="357"/>
      <c r="D37" s="357"/>
      <c r="E37" s="357"/>
      <c r="F37" s="357"/>
      <c r="G37" s="357"/>
      <c r="H37" s="357"/>
    </row>
    <row r="38" spans="1:18" ht="15.75" customHeight="1" x14ac:dyDescent="0.25">
      <c r="A38" s="329" t="s">
        <v>61</v>
      </c>
      <c r="B38" s="329"/>
      <c r="C38" s="329"/>
      <c r="D38" s="329"/>
      <c r="E38" s="329"/>
      <c r="F38" s="329"/>
      <c r="G38" s="329"/>
      <c r="H38" s="329"/>
    </row>
    <row r="39" spans="1:18" ht="29.25" customHeight="1" x14ac:dyDescent="0.25">
      <c r="A39" s="357" t="s">
        <v>81</v>
      </c>
      <c r="B39" s="357"/>
      <c r="C39" s="357"/>
      <c r="D39" s="357"/>
      <c r="E39" s="357"/>
      <c r="F39" s="357"/>
      <c r="G39" s="357"/>
      <c r="H39" s="357"/>
    </row>
    <row r="40" spans="1:18" ht="27" customHeight="1" x14ac:dyDescent="0.25">
      <c r="A40" s="357" t="s">
        <v>223</v>
      </c>
      <c r="B40" s="357"/>
      <c r="C40" s="357"/>
      <c r="D40" s="357"/>
      <c r="E40" s="357"/>
      <c r="F40" s="357"/>
      <c r="G40" s="357"/>
      <c r="H40" s="357"/>
    </row>
    <row r="41" spans="1:18" ht="38.25" customHeight="1" x14ac:dyDescent="0.25">
      <c r="A41" s="357" t="s">
        <v>82</v>
      </c>
      <c r="B41" s="357"/>
      <c r="C41" s="357"/>
      <c r="D41" s="357"/>
      <c r="E41" s="357"/>
      <c r="F41" s="357"/>
      <c r="G41" s="357"/>
      <c r="H41" s="357"/>
    </row>
    <row r="42" spans="1:18" ht="30.75" customHeight="1" x14ac:dyDescent="0.25">
      <c r="A42" s="357" t="s">
        <v>83</v>
      </c>
      <c r="B42" s="357"/>
      <c r="C42" s="357"/>
      <c r="D42" s="357"/>
      <c r="E42" s="357"/>
      <c r="F42" s="357"/>
      <c r="G42" s="357"/>
      <c r="H42" s="357"/>
    </row>
    <row r="43" spans="1:18" ht="80.25" customHeight="1" x14ac:dyDescent="0.25">
      <c r="A43" s="357" t="s">
        <v>84</v>
      </c>
      <c r="B43" s="357"/>
      <c r="C43" s="357"/>
      <c r="D43" s="357"/>
      <c r="E43" s="357"/>
      <c r="F43" s="357"/>
      <c r="G43" s="357"/>
      <c r="H43" s="357"/>
    </row>
    <row r="44" spans="1:18" ht="15.75" customHeight="1" x14ac:dyDescent="0.25">
      <c r="A44" s="345"/>
      <c r="B44" s="345"/>
      <c r="C44" s="345"/>
      <c r="D44" s="345"/>
      <c r="E44" s="345"/>
      <c r="F44" s="345"/>
      <c r="G44" s="345"/>
      <c r="H44" s="345"/>
    </row>
    <row r="45" spans="1:18" ht="29.25" customHeight="1" x14ac:dyDescent="0.25">
      <c r="A45" s="329" t="s">
        <v>48</v>
      </c>
      <c r="B45" s="329"/>
      <c r="C45" s="329"/>
      <c r="D45" s="329"/>
      <c r="E45" s="329"/>
      <c r="F45" s="329"/>
      <c r="G45" s="329"/>
      <c r="H45" s="329"/>
      <c r="I45" s="143"/>
      <c r="J45" s="143"/>
      <c r="K45" s="143"/>
      <c r="L45" s="143"/>
      <c r="M45" s="143"/>
      <c r="N45" s="143"/>
      <c r="O45" s="143"/>
      <c r="P45" s="143"/>
      <c r="Q45" s="143"/>
      <c r="R45" s="143"/>
    </row>
    <row r="46" spans="1:18" x14ac:dyDescent="0.25">
      <c r="A46" s="338" t="s">
        <v>164</v>
      </c>
      <c r="B46" s="339"/>
      <c r="C46" s="339"/>
      <c r="D46" s="339"/>
      <c r="E46" s="339"/>
      <c r="F46" s="339"/>
      <c r="G46" s="339"/>
      <c r="H46" s="339"/>
      <c r="I46" s="144"/>
      <c r="J46" s="144"/>
      <c r="K46" s="144"/>
      <c r="L46" s="144"/>
      <c r="M46" s="144"/>
      <c r="N46" s="144"/>
      <c r="O46" s="144"/>
      <c r="P46" s="144"/>
      <c r="Q46" s="144"/>
      <c r="R46" s="144"/>
    </row>
    <row r="47" spans="1:18" x14ac:dyDescent="0.25">
      <c r="A47" s="338" t="s">
        <v>85</v>
      </c>
      <c r="B47" s="339"/>
      <c r="C47" s="339"/>
      <c r="D47" s="339"/>
      <c r="E47" s="339"/>
      <c r="F47" s="339"/>
      <c r="G47" s="339"/>
      <c r="H47" s="339"/>
      <c r="I47" s="144"/>
      <c r="J47" s="144"/>
      <c r="K47" s="144"/>
      <c r="L47" s="144"/>
      <c r="M47" s="144"/>
      <c r="N47" s="144"/>
      <c r="O47" s="144"/>
      <c r="P47" s="144"/>
      <c r="Q47" s="144"/>
      <c r="R47" s="144"/>
    </row>
    <row r="48" spans="1:18" x14ac:dyDescent="0.25">
      <c r="A48" s="341"/>
      <c r="B48" s="341"/>
      <c r="C48" s="341"/>
      <c r="D48" s="341"/>
      <c r="E48" s="341"/>
      <c r="F48" s="341"/>
      <c r="G48" s="341"/>
      <c r="H48" s="341"/>
      <c r="I48" s="145"/>
      <c r="J48" s="145"/>
      <c r="K48" s="144"/>
      <c r="L48" s="144"/>
      <c r="M48" s="144"/>
      <c r="N48" s="144"/>
      <c r="O48" s="144"/>
      <c r="P48" s="144"/>
      <c r="Q48" s="144"/>
      <c r="R48" s="144"/>
    </row>
    <row r="49" spans="1:18" ht="15" customHeight="1" x14ac:dyDescent="0.25">
      <c r="A49" s="329" t="s">
        <v>51</v>
      </c>
      <c r="B49" s="329"/>
      <c r="C49" s="329"/>
      <c r="D49" s="329"/>
      <c r="E49" s="329"/>
      <c r="F49" s="329"/>
      <c r="G49" s="329"/>
      <c r="H49" s="329"/>
      <c r="I49" s="146"/>
      <c r="J49" s="146"/>
      <c r="K49" s="146"/>
      <c r="L49" s="146"/>
      <c r="M49" s="146"/>
      <c r="N49" s="146"/>
      <c r="O49" s="146"/>
      <c r="P49" s="146"/>
      <c r="Q49" s="343"/>
      <c r="R49" s="343"/>
    </row>
    <row r="50" spans="1:18" x14ac:dyDescent="0.25">
      <c r="A50" s="330"/>
      <c r="B50" s="330"/>
      <c r="C50" s="330"/>
      <c r="D50" s="330"/>
      <c r="E50" s="330"/>
      <c r="F50" s="330"/>
      <c r="G50" s="330"/>
      <c r="H50" s="330"/>
      <c r="I50" s="147"/>
      <c r="J50" s="147"/>
      <c r="K50" s="147"/>
      <c r="L50" s="147"/>
      <c r="M50" s="147"/>
      <c r="N50" s="147"/>
      <c r="O50" s="147"/>
      <c r="P50" s="147"/>
      <c r="Q50" s="147"/>
      <c r="R50" s="147"/>
    </row>
    <row r="51" spans="1:18" x14ac:dyDescent="0.25">
      <c r="A51" s="338" t="s">
        <v>86</v>
      </c>
      <c r="B51" s="339"/>
      <c r="C51" s="339"/>
      <c r="D51" s="339"/>
      <c r="E51" s="339"/>
      <c r="F51" s="339"/>
      <c r="G51" s="339"/>
      <c r="H51" s="339"/>
      <c r="I51" s="147"/>
      <c r="J51" s="147"/>
      <c r="K51" s="147"/>
      <c r="L51" s="147"/>
      <c r="M51" s="147"/>
      <c r="N51" s="147"/>
      <c r="O51" s="147"/>
      <c r="P51" s="147"/>
      <c r="Q51" s="147"/>
      <c r="R51" s="147"/>
    </row>
    <row r="52" spans="1:18" x14ac:dyDescent="0.25">
      <c r="A52" s="341"/>
      <c r="B52" s="341"/>
      <c r="C52" s="341"/>
      <c r="D52" s="341"/>
      <c r="E52" s="341"/>
      <c r="F52" s="341"/>
      <c r="G52" s="341"/>
      <c r="H52" s="341"/>
      <c r="I52" s="147"/>
      <c r="J52" s="147"/>
      <c r="K52" s="147"/>
      <c r="L52" s="147"/>
      <c r="M52" s="147"/>
      <c r="N52" s="147"/>
      <c r="O52" s="147"/>
      <c r="P52" s="147"/>
      <c r="Q52" s="147"/>
      <c r="R52" s="147"/>
    </row>
    <row r="53" spans="1:18" s="87" customFormat="1" ht="29.25" customHeight="1" x14ac:dyDescent="0.25">
      <c r="A53" s="329" t="s">
        <v>50</v>
      </c>
      <c r="B53" s="329"/>
      <c r="C53" s="329"/>
      <c r="D53" s="329"/>
      <c r="E53" s="329"/>
      <c r="F53" s="329"/>
      <c r="G53" s="329"/>
      <c r="H53" s="329"/>
      <c r="I53" s="154"/>
      <c r="J53" s="154"/>
      <c r="K53" s="154"/>
      <c r="L53" s="154"/>
      <c r="M53" s="154"/>
      <c r="N53" s="154"/>
      <c r="O53" s="154"/>
      <c r="P53" s="154"/>
      <c r="Q53" s="154"/>
      <c r="R53" s="154"/>
    </row>
    <row r="54" spans="1:18" s="87" customFormat="1" x14ac:dyDescent="0.25">
      <c r="A54" s="337"/>
      <c r="B54" s="337"/>
      <c r="C54" s="337"/>
      <c r="D54" s="337"/>
      <c r="E54" s="337"/>
      <c r="F54" s="337"/>
      <c r="G54" s="337"/>
      <c r="H54" s="337"/>
      <c r="I54" s="154"/>
      <c r="J54" s="154"/>
      <c r="K54" s="154"/>
      <c r="L54" s="154"/>
      <c r="M54" s="154"/>
      <c r="N54" s="154"/>
      <c r="O54" s="154"/>
      <c r="P54" s="154"/>
      <c r="Q54" s="154"/>
      <c r="R54" s="154"/>
    </row>
    <row r="55" spans="1:18" s="87" customFormat="1" ht="15" customHeight="1" x14ac:dyDescent="0.25">
      <c r="A55" s="338" t="s">
        <v>87</v>
      </c>
      <c r="B55" s="339"/>
      <c r="C55" s="339"/>
      <c r="D55" s="339"/>
      <c r="E55" s="339"/>
      <c r="F55" s="339"/>
      <c r="G55" s="339"/>
      <c r="H55" s="339"/>
      <c r="I55" s="154"/>
      <c r="J55" s="154"/>
      <c r="K55" s="154"/>
      <c r="L55" s="154"/>
      <c r="M55" s="154"/>
      <c r="N55" s="154"/>
      <c r="O55" s="154"/>
      <c r="P55" s="154"/>
      <c r="Q55" s="154"/>
      <c r="R55" s="154"/>
    </row>
    <row r="56" spans="1:18" s="87" customFormat="1" x14ac:dyDescent="0.25">
      <c r="A56" s="337"/>
      <c r="B56" s="337"/>
      <c r="C56" s="337"/>
      <c r="D56" s="337"/>
      <c r="E56" s="337"/>
      <c r="F56" s="337"/>
      <c r="G56" s="337"/>
      <c r="H56" s="337"/>
      <c r="I56" s="154"/>
      <c r="J56" s="154"/>
      <c r="K56" s="154"/>
      <c r="L56" s="154"/>
      <c r="M56" s="154"/>
      <c r="N56" s="154"/>
      <c r="O56" s="154"/>
      <c r="P56" s="154"/>
      <c r="Q56" s="154"/>
      <c r="R56" s="154"/>
    </row>
    <row r="57" spans="1:18" s="87" customFormat="1" ht="22.5" customHeight="1" x14ac:dyDescent="0.25">
      <c r="A57" s="342" t="s">
        <v>133</v>
      </c>
      <c r="B57" s="342"/>
      <c r="C57" s="342"/>
      <c r="D57" s="342"/>
      <c r="E57" s="342"/>
      <c r="F57" s="342"/>
      <c r="G57" s="342"/>
      <c r="H57" s="342"/>
      <c r="I57" s="154"/>
      <c r="J57" s="154"/>
      <c r="K57" s="154"/>
      <c r="L57" s="154"/>
      <c r="M57" s="154"/>
      <c r="N57" s="154"/>
      <c r="O57" s="154"/>
      <c r="P57" s="154"/>
      <c r="Q57" s="154"/>
      <c r="R57" s="154"/>
    </row>
    <row r="58" spans="1:18" s="87" customFormat="1" x14ac:dyDescent="0.25">
      <c r="A58" s="337"/>
      <c r="B58" s="337"/>
      <c r="C58" s="337"/>
      <c r="D58" s="337"/>
      <c r="E58" s="337"/>
      <c r="F58" s="337"/>
      <c r="G58" s="337"/>
      <c r="H58" s="337"/>
      <c r="I58" s="154"/>
      <c r="J58" s="154"/>
      <c r="K58" s="154"/>
      <c r="L58" s="154"/>
      <c r="M58" s="154"/>
      <c r="N58" s="154"/>
      <c r="O58" s="154"/>
      <c r="P58" s="154"/>
      <c r="Q58" s="154"/>
      <c r="R58" s="154"/>
    </row>
    <row r="59" spans="1:18" s="87" customFormat="1" x14ac:dyDescent="0.25">
      <c r="A59" s="329" t="s">
        <v>134</v>
      </c>
      <c r="B59" s="329"/>
      <c r="C59" s="329"/>
      <c r="D59" s="329"/>
      <c r="E59" s="329"/>
      <c r="F59" s="329"/>
      <c r="G59" s="329"/>
      <c r="H59" s="329"/>
      <c r="I59" s="154"/>
      <c r="J59" s="154"/>
      <c r="K59" s="154"/>
      <c r="L59" s="154"/>
      <c r="M59" s="154"/>
      <c r="N59" s="154"/>
      <c r="O59" s="154"/>
      <c r="P59" s="154"/>
      <c r="Q59" s="154"/>
      <c r="R59" s="154"/>
    </row>
    <row r="60" spans="1:18" s="87" customFormat="1" x14ac:dyDescent="0.25">
      <c r="A60" s="337"/>
      <c r="B60" s="337"/>
      <c r="C60" s="337"/>
      <c r="D60" s="337"/>
      <c r="E60" s="337"/>
      <c r="F60" s="337"/>
      <c r="G60" s="337"/>
      <c r="H60" s="337"/>
      <c r="I60" s="154"/>
      <c r="J60" s="154"/>
      <c r="K60" s="154"/>
      <c r="L60" s="154"/>
      <c r="M60" s="154"/>
      <c r="N60" s="154"/>
      <c r="O60" s="154"/>
      <c r="P60" s="154"/>
      <c r="Q60" s="154"/>
      <c r="R60" s="154"/>
    </row>
    <row r="61" spans="1:18" s="87" customFormat="1" x14ac:dyDescent="0.25">
      <c r="A61" s="338" t="s">
        <v>62</v>
      </c>
      <c r="B61" s="339"/>
      <c r="C61" s="339"/>
      <c r="D61" s="339"/>
      <c r="E61" s="339"/>
      <c r="F61" s="339"/>
      <c r="G61" s="339"/>
      <c r="H61" s="339"/>
      <c r="Q61" s="154"/>
      <c r="R61" s="154"/>
    </row>
    <row r="62" spans="1:18" s="87" customFormat="1" x14ac:dyDescent="0.25">
      <c r="A62" s="338" t="s">
        <v>122</v>
      </c>
      <c r="B62" s="339"/>
      <c r="C62" s="339"/>
      <c r="D62" s="339"/>
      <c r="E62" s="339"/>
      <c r="F62" s="339"/>
      <c r="G62" s="339"/>
      <c r="H62" s="339"/>
      <c r="Q62" s="154"/>
      <c r="R62" s="154"/>
    </row>
    <row r="63" spans="1:18" s="87" customFormat="1" x14ac:dyDescent="0.25">
      <c r="A63" s="337"/>
      <c r="B63" s="337"/>
      <c r="C63" s="337"/>
      <c r="D63" s="337"/>
      <c r="E63" s="337"/>
      <c r="F63" s="337"/>
      <c r="G63" s="337"/>
      <c r="H63" s="337"/>
      <c r="I63" s="154"/>
      <c r="J63" s="154"/>
      <c r="K63" s="154"/>
      <c r="L63" s="154"/>
      <c r="M63" s="154"/>
      <c r="N63" s="154"/>
      <c r="O63" s="154"/>
      <c r="P63" s="154"/>
      <c r="Q63" s="154"/>
      <c r="R63" s="154"/>
    </row>
    <row r="64" spans="1:18" s="87" customFormat="1" ht="30.75" customHeight="1" x14ac:dyDescent="0.25">
      <c r="A64" s="329" t="s">
        <v>137</v>
      </c>
      <c r="B64" s="329"/>
      <c r="C64" s="329"/>
      <c r="D64" s="329"/>
      <c r="E64" s="329"/>
      <c r="F64" s="329"/>
      <c r="G64" s="329"/>
      <c r="H64" s="329"/>
      <c r="I64" s="154"/>
      <c r="J64" s="154"/>
      <c r="K64" s="154"/>
      <c r="L64" s="154"/>
      <c r="M64" s="154"/>
      <c r="N64" s="154"/>
      <c r="O64" s="154"/>
      <c r="P64" s="154"/>
      <c r="Q64" s="154"/>
      <c r="R64" s="154"/>
    </row>
    <row r="65" spans="1:18" s="87" customFormat="1" ht="12" customHeight="1" x14ac:dyDescent="0.25">
      <c r="A65" s="337"/>
      <c r="B65" s="337"/>
      <c r="C65" s="337"/>
      <c r="D65" s="337"/>
      <c r="E65" s="337"/>
      <c r="F65" s="337"/>
      <c r="G65" s="337"/>
      <c r="H65" s="337"/>
      <c r="I65" s="154"/>
      <c r="J65" s="154"/>
      <c r="K65" s="154"/>
      <c r="L65" s="154"/>
      <c r="M65" s="154"/>
      <c r="N65" s="154"/>
      <c r="O65" s="154"/>
      <c r="P65" s="154"/>
      <c r="Q65" s="154"/>
      <c r="R65" s="154"/>
    </row>
    <row r="66" spans="1:18" s="87" customFormat="1" ht="15" customHeight="1" x14ac:dyDescent="0.25">
      <c r="A66" s="338" t="s">
        <v>88</v>
      </c>
      <c r="B66" s="339"/>
      <c r="C66" s="339"/>
      <c r="D66" s="339"/>
      <c r="E66" s="339"/>
      <c r="F66" s="339"/>
      <c r="G66" s="339"/>
      <c r="H66" s="339"/>
      <c r="I66" s="154"/>
      <c r="J66" s="154"/>
      <c r="K66" s="154"/>
      <c r="L66" s="154"/>
      <c r="M66" s="154"/>
      <c r="N66" s="154"/>
      <c r="O66" s="154"/>
      <c r="P66" s="154"/>
      <c r="Q66" s="154"/>
      <c r="R66" s="154"/>
    </row>
    <row r="67" spans="1:18" ht="15" customHeight="1" x14ac:dyDescent="0.25">
      <c r="A67" s="341"/>
      <c r="B67" s="341"/>
      <c r="C67" s="341"/>
      <c r="D67" s="341"/>
      <c r="E67" s="341"/>
      <c r="F67" s="341"/>
      <c r="G67" s="341"/>
      <c r="H67" s="341"/>
      <c r="I67" s="147"/>
      <c r="J67" s="147"/>
      <c r="K67" s="147"/>
      <c r="L67" s="147"/>
      <c r="M67" s="147"/>
      <c r="N67" s="147"/>
      <c r="O67" s="147"/>
      <c r="P67" s="147"/>
      <c r="Q67" s="147"/>
      <c r="R67" s="147"/>
    </row>
    <row r="68" spans="1:18" ht="17.25" customHeight="1" x14ac:dyDescent="0.25">
      <c r="A68" s="329" t="s">
        <v>63</v>
      </c>
      <c r="B68" s="329"/>
      <c r="C68" s="329"/>
      <c r="D68" s="329"/>
      <c r="E68" s="329"/>
      <c r="F68" s="329"/>
      <c r="G68" s="329"/>
      <c r="H68" s="329"/>
      <c r="I68" s="147"/>
      <c r="J68" s="147"/>
      <c r="K68" s="147"/>
      <c r="L68" s="147"/>
      <c r="M68" s="147"/>
      <c r="N68" s="147"/>
      <c r="O68" s="147"/>
      <c r="P68" s="147"/>
      <c r="Q68" s="147"/>
      <c r="R68" s="147"/>
    </row>
    <row r="69" spans="1:18" ht="12" customHeight="1" x14ac:dyDescent="0.25">
      <c r="A69" s="340"/>
      <c r="B69" s="340"/>
      <c r="C69" s="340"/>
      <c r="D69" s="340"/>
      <c r="E69" s="340"/>
      <c r="F69" s="340"/>
      <c r="G69" s="340"/>
      <c r="H69" s="340"/>
      <c r="I69" s="147"/>
      <c r="J69" s="147"/>
      <c r="K69" s="147"/>
      <c r="L69" s="147"/>
      <c r="M69" s="147"/>
      <c r="N69" s="147"/>
      <c r="O69" s="147"/>
      <c r="P69" s="147"/>
      <c r="Q69" s="147"/>
      <c r="R69" s="147"/>
    </row>
    <row r="70" spans="1:18" ht="15.75" customHeight="1" x14ac:dyDescent="0.25">
      <c r="A70" s="336" t="s">
        <v>89</v>
      </c>
      <c r="B70" s="333"/>
      <c r="C70" s="333"/>
      <c r="D70" s="333"/>
      <c r="E70" s="333"/>
      <c r="F70" s="333"/>
      <c r="G70" s="333"/>
      <c r="H70" s="333"/>
      <c r="I70" s="147"/>
      <c r="J70" s="147"/>
      <c r="K70" s="148"/>
      <c r="L70" s="148"/>
      <c r="M70" s="148"/>
      <c r="N70" s="148"/>
      <c r="O70" s="148"/>
      <c r="P70" s="148"/>
      <c r="Q70" s="148"/>
      <c r="R70" s="148"/>
    </row>
    <row r="71" spans="1:18" ht="42.75" customHeight="1" x14ac:dyDescent="0.25">
      <c r="A71" s="333" t="s">
        <v>90</v>
      </c>
      <c r="B71" s="333"/>
      <c r="C71" s="333"/>
      <c r="D71" s="333"/>
      <c r="E71" s="333"/>
      <c r="F71" s="333"/>
      <c r="G71" s="333"/>
      <c r="H71" s="333"/>
      <c r="I71" s="144"/>
      <c r="J71" s="144"/>
      <c r="K71" s="149"/>
      <c r="L71" s="149"/>
      <c r="M71" s="149"/>
      <c r="N71" s="149"/>
      <c r="O71" s="149"/>
      <c r="P71" s="149"/>
      <c r="Q71" s="149"/>
      <c r="R71" s="149"/>
    </row>
    <row r="72" spans="1:18" ht="30.75" customHeight="1" x14ac:dyDescent="0.25">
      <c r="A72" s="333" t="s">
        <v>91</v>
      </c>
      <c r="B72" s="333"/>
      <c r="C72" s="333"/>
      <c r="D72" s="333"/>
      <c r="E72" s="333"/>
      <c r="F72" s="333"/>
      <c r="G72" s="333"/>
      <c r="H72" s="333"/>
      <c r="I72" s="144"/>
      <c r="J72" s="144"/>
      <c r="K72" s="149"/>
      <c r="L72" s="149"/>
      <c r="M72" s="149"/>
      <c r="N72" s="149"/>
      <c r="O72" s="149"/>
      <c r="P72" s="149"/>
      <c r="Q72" s="149"/>
      <c r="R72" s="149"/>
    </row>
    <row r="73" spans="1:18" ht="30" customHeight="1" x14ac:dyDescent="0.25">
      <c r="A73" s="333" t="s">
        <v>92</v>
      </c>
      <c r="B73" s="333"/>
      <c r="C73" s="333"/>
      <c r="D73" s="333"/>
      <c r="E73" s="333"/>
      <c r="F73" s="333"/>
      <c r="G73" s="333"/>
      <c r="H73" s="333"/>
      <c r="I73" s="144"/>
      <c r="J73" s="144"/>
      <c r="K73" s="149"/>
      <c r="L73" s="149"/>
      <c r="M73" s="149"/>
      <c r="N73" s="149"/>
      <c r="O73" s="149"/>
      <c r="P73" s="149"/>
      <c r="Q73" s="149"/>
      <c r="R73" s="149"/>
    </row>
    <row r="74" spans="1:18" ht="27.75" customHeight="1" x14ac:dyDescent="0.25">
      <c r="A74" s="333" t="s">
        <v>165</v>
      </c>
      <c r="B74" s="333"/>
      <c r="C74" s="333"/>
      <c r="D74" s="333"/>
      <c r="E74" s="333"/>
      <c r="F74" s="333"/>
      <c r="G74" s="333"/>
      <c r="H74" s="333"/>
      <c r="I74" s="144"/>
      <c r="J74" s="144"/>
      <c r="K74" s="149"/>
      <c r="L74" s="149"/>
      <c r="M74" s="149"/>
      <c r="N74" s="149"/>
      <c r="O74" s="149"/>
      <c r="P74" s="149"/>
      <c r="Q74" s="149"/>
      <c r="R74" s="149"/>
    </row>
    <row r="75" spans="1:18" ht="13.5" customHeight="1" x14ac:dyDescent="0.25">
      <c r="A75" s="334"/>
      <c r="B75" s="334"/>
      <c r="C75" s="334"/>
      <c r="D75" s="334"/>
      <c r="E75" s="334"/>
      <c r="F75" s="334"/>
      <c r="G75" s="334"/>
      <c r="H75" s="334"/>
      <c r="I75" s="145"/>
      <c r="J75" s="145"/>
      <c r="K75" s="149"/>
      <c r="L75" s="149"/>
      <c r="M75" s="149"/>
      <c r="N75" s="149"/>
      <c r="O75" s="149"/>
      <c r="P75" s="149"/>
      <c r="Q75" s="149"/>
      <c r="R75" s="149"/>
    </row>
    <row r="76" spans="1:18" ht="13.5" customHeight="1" x14ac:dyDescent="0.25">
      <c r="A76" s="329" t="s">
        <v>37</v>
      </c>
      <c r="B76" s="329"/>
      <c r="C76" s="329"/>
      <c r="D76" s="329"/>
      <c r="E76" s="329"/>
      <c r="F76" s="329"/>
      <c r="G76" s="329"/>
      <c r="H76" s="329"/>
      <c r="I76" s="145"/>
      <c r="J76" s="145"/>
      <c r="K76" s="149"/>
      <c r="L76" s="149"/>
      <c r="M76" s="149"/>
      <c r="N76" s="149"/>
      <c r="O76" s="149"/>
      <c r="P76" s="149"/>
      <c r="Q76" s="149"/>
      <c r="R76" s="149"/>
    </row>
    <row r="77" spans="1:18" ht="28.5" customHeight="1" x14ac:dyDescent="0.25">
      <c r="A77" s="333" t="s">
        <v>93</v>
      </c>
      <c r="B77" s="333"/>
      <c r="C77" s="333"/>
      <c r="D77" s="333"/>
      <c r="E77" s="333"/>
      <c r="F77" s="333"/>
      <c r="G77" s="333"/>
      <c r="H77" s="333"/>
      <c r="I77" s="144"/>
      <c r="J77" s="144"/>
      <c r="K77" s="149"/>
      <c r="L77" s="149"/>
      <c r="M77" s="149"/>
      <c r="N77" s="149"/>
      <c r="O77" s="149"/>
      <c r="P77" s="149"/>
      <c r="Q77" s="149"/>
      <c r="R77" s="149"/>
    </row>
    <row r="78" spans="1:18" ht="57.75" customHeight="1" x14ac:dyDescent="0.25">
      <c r="A78" s="333" t="s">
        <v>94</v>
      </c>
      <c r="B78" s="333"/>
      <c r="C78" s="333"/>
      <c r="D78" s="333"/>
      <c r="E78" s="333"/>
      <c r="F78" s="333"/>
      <c r="G78" s="333"/>
      <c r="H78" s="333"/>
      <c r="I78" s="144"/>
      <c r="J78" s="144"/>
      <c r="K78" s="149"/>
      <c r="L78" s="149"/>
      <c r="M78" s="149"/>
      <c r="N78" s="149"/>
      <c r="O78" s="149"/>
      <c r="P78" s="149"/>
      <c r="Q78" s="149"/>
      <c r="R78" s="149"/>
    </row>
    <row r="79" spans="1:18" ht="17.25" customHeight="1" x14ac:dyDescent="0.25">
      <c r="A79" s="335"/>
      <c r="B79" s="335"/>
      <c r="C79" s="335"/>
      <c r="D79" s="335"/>
      <c r="E79" s="335"/>
      <c r="F79" s="335"/>
      <c r="G79" s="335"/>
      <c r="H79" s="335"/>
      <c r="I79" s="145"/>
      <c r="J79" s="145"/>
      <c r="K79" s="149"/>
      <c r="L79" s="149"/>
      <c r="M79" s="149"/>
      <c r="N79" s="149"/>
      <c r="O79" s="149"/>
      <c r="P79" s="149"/>
      <c r="Q79" s="149"/>
      <c r="R79" s="149"/>
    </row>
    <row r="80" spans="1:18" x14ac:dyDescent="0.25">
      <c r="A80" s="329" t="s">
        <v>56</v>
      </c>
      <c r="B80" s="329"/>
      <c r="C80" s="329"/>
      <c r="D80" s="329"/>
      <c r="E80" s="329"/>
      <c r="F80" s="329"/>
      <c r="G80" s="329"/>
      <c r="H80" s="329"/>
      <c r="I80" s="146"/>
      <c r="J80" s="146"/>
      <c r="K80" s="143"/>
      <c r="L80" s="143"/>
      <c r="M80" s="143"/>
      <c r="N80" s="143"/>
      <c r="O80" s="143"/>
      <c r="P80" s="143"/>
      <c r="Q80" s="143"/>
      <c r="R80" s="143"/>
    </row>
    <row r="81" spans="1:18" ht="13.5" customHeight="1" x14ac:dyDescent="0.25">
      <c r="A81" s="330"/>
      <c r="B81" s="330"/>
      <c r="C81" s="330"/>
      <c r="D81" s="330"/>
      <c r="E81" s="330"/>
      <c r="F81" s="330"/>
      <c r="G81" s="330"/>
      <c r="H81" s="330"/>
      <c r="I81" s="147"/>
      <c r="J81" s="147"/>
      <c r="K81" s="143"/>
      <c r="L81" s="143"/>
      <c r="M81" s="143"/>
      <c r="N81" s="143"/>
      <c r="O81" s="143"/>
      <c r="P81" s="143"/>
      <c r="Q81" s="143"/>
      <c r="R81" s="143"/>
    </row>
    <row r="82" spans="1:18" ht="15.75" customHeight="1" x14ac:dyDescent="0.25">
      <c r="A82" s="331" t="s">
        <v>166</v>
      </c>
      <c r="B82" s="332"/>
      <c r="C82" s="332"/>
      <c r="D82" s="332"/>
      <c r="E82" s="332"/>
      <c r="F82" s="332"/>
      <c r="G82" s="332"/>
      <c r="H82" s="332"/>
      <c r="I82" s="149"/>
      <c r="J82" s="149"/>
      <c r="K82" s="149"/>
      <c r="L82" s="149"/>
      <c r="M82" s="149"/>
      <c r="N82" s="149"/>
      <c r="O82" s="149"/>
      <c r="P82" s="149"/>
      <c r="Q82" s="149"/>
      <c r="R82" s="149"/>
    </row>
    <row r="83" spans="1:18" x14ac:dyDescent="0.25">
      <c r="A83" s="160"/>
      <c r="B83" s="160"/>
      <c r="C83" s="160"/>
      <c r="D83" s="160"/>
      <c r="E83" s="160"/>
      <c r="F83" s="160"/>
      <c r="G83" s="160"/>
      <c r="H83" s="160"/>
      <c r="I83" s="150"/>
      <c r="J83" s="150"/>
      <c r="K83" s="150"/>
      <c r="L83" s="150"/>
      <c r="M83" s="150"/>
      <c r="N83" s="150"/>
      <c r="O83" s="150"/>
      <c r="P83" s="150"/>
      <c r="Q83" s="150"/>
      <c r="R83" s="150"/>
    </row>
    <row r="84" spans="1:18" x14ac:dyDescent="0.25">
      <c r="A84" s="329" t="s">
        <v>195</v>
      </c>
      <c r="B84" s="329"/>
      <c r="C84" s="329"/>
      <c r="D84" s="329"/>
      <c r="E84" s="329"/>
      <c r="F84" s="329"/>
      <c r="G84" s="329"/>
      <c r="H84" s="329"/>
    </row>
    <row r="86" spans="1:18" ht="17.25" customHeight="1" x14ac:dyDescent="0.25">
      <c r="A86" s="359" t="s">
        <v>214</v>
      </c>
      <c r="B86" s="359"/>
      <c r="C86" s="359"/>
      <c r="D86" s="359"/>
      <c r="E86" s="359"/>
      <c r="F86" s="359"/>
      <c r="G86" s="359"/>
      <c r="H86" s="359"/>
      <c r="I86" s="151"/>
      <c r="J86" s="151"/>
      <c r="K86" s="151"/>
      <c r="L86" s="151"/>
      <c r="M86" s="151"/>
      <c r="N86" s="151"/>
      <c r="O86" s="151"/>
      <c r="P86" s="151"/>
    </row>
    <row r="87" spans="1:18" ht="15.75" customHeight="1" x14ac:dyDescent="0.25">
      <c r="A87" s="359" t="s">
        <v>215</v>
      </c>
      <c r="B87" s="359"/>
      <c r="C87" s="359"/>
      <c r="D87" s="359"/>
      <c r="E87" s="359"/>
      <c r="F87" s="359"/>
      <c r="G87" s="359"/>
      <c r="H87" s="359"/>
      <c r="I87" s="151"/>
      <c r="J87" s="151"/>
      <c r="K87" s="151"/>
      <c r="L87" s="151"/>
      <c r="M87" s="151"/>
      <c r="N87" s="151"/>
      <c r="O87" s="151"/>
      <c r="P87" s="151"/>
    </row>
    <row r="88" spans="1:18" ht="20.25" customHeight="1" x14ac:dyDescent="0.25">
      <c r="A88" s="359" t="s">
        <v>217</v>
      </c>
      <c r="B88" s="359"/>
      <c r="C88" s="359"/>
      <c r="D88" s="359"/>
      <c r="E88" s="359"/>
      <c r="F88" s="359"/>
      <c r="G88" s="359"/>
      <c r="H88" s="359"/>
      <c r="I88" s="152"/>
      <c r="J88" s="152"/>
      <c r="K88" s="152"/>
      <c r="L88" s="152"/>
      <c r="M88" s="152"/>
      <c r="N88" s="152"/>
      <c r="O88" s="152"/>
      <c r="P88" s="152"/>
    </row>
    <row r="89" spans="1:18" ht="51.75" customHeight="1" x14ac:dyDescent="0.25">
      <c r="I89" s="153"/>
      <c r="J89" s="153"/>
      <c r="K89" s="153"/>
      <c r="L89" s="153"/>
      <c r="M89" s="153"/>
      <c r="N89" s="153"/>
      <c r="O89" s="153"/>
      <c r="P89" s="153"/>
    </row>
  </sheetData>
  <mergeCells count="87"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Q49:R49"/>
    <mergeCell ref="A36:H36"/>
    <mergeCell ref="A38:H38"/>
    <mergeCell ref="A45:H45"/>
    <mergeCell ref="A44:H44"/>
    <mergeCell ref="A46:H46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65:H65"/>
    <mergeCell ref="A66:H66"/>
    <mergeCell ref="A68:H68"/>
    <mergeCell ref="A69:H69"/>
    <mergeCell ref="A67:H67"/>
    <mergeCell ref="A73:H73"/>
    <mergeCell ref="A74:H74"/>
    <mergeCell ref="A77:H77"/>
    <mergeCell ref="A70:H70"/>
    <mergeCell ref="A71:H71"/>
    <mergeCell ref="A72:H72"/>
    <mergeCell ref="A80:H80"/>
    <mergeCell ref="A81:H81"/>
    <mergeCell ref="A82:H82"/>
    <mergeCell ref="A78:H78"/>
    <mergeCell ref="A75:H75"/>
    <mergeCell ref="A76:H76"/>
    <mergeCell ref="A79:H7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2025-09-19T07:29:04Z</dcterms:modified>
</cp:coreProperties>
</file>